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VKJ_2026/2026-VKJ-61_0749/Vertinimo komisijos dokumentai/1. PO - pirkimo organizavimas/"/>
    </mc:Choice>
  </mc:AlternateContent>
  <xr:revisionPtr revIDLastSave="625" documentId="8_{B2D3A9E0-F7AA-4678-8914-814BA6574ABB}" xr6:coauthVersionLast="47" xr6:coauthVersionMax="47" xr10:uidLastSave="{8892B51A-9B6E-4F85-BCBB-01F8444B5A9B}"/>
  <bookViews>
    <workbookView xWindow="-109" yWindow="-109" windowWidth="26301" windowHeight="14169" xr2:uid="{00000000-000D-0000-FFFF-FFFF00000000}"/>
  </bookViews>
  <sheets>
    <sheet name="Suvestinė" sheetId="16" r:id="rId1"/>
    <sheet name="Pramoninės žarnos ir jungtys" sheetId="15" r:id="rId2"/>
    <sheet name="Filtrai" sheetId="13" r:id="rId3"/>
    <sheet name="Cinkuoti vamzdžiai ir sujungima" sheetId="11" r:id="rId4"/>
    <sheet name="Remontinės movos ir apkabos" sheetId="10" r:id="rId5"/>
    <sheet name="Srieginiai sujungimai vamzdynam" sheetId="9" r:id="rId6"/>
    <sheet name="Kompensatoriai" sheetId="8" r:id="rId7"/>
    <sheet name="Presuojami vamzdžiai ir sujung" sheetId="4" r:id="rId8"/>
    <sheet name="Flanšiniai sujungimai" sheetId="5" r:id="rId9"/>
    <sheet name="Virinami sujungimai" sheetId="6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6" l="1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 s="1"/>
  <c r="C14" i="16" s="1"/>
  <c r="H4" i="6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3" i="5"/>
  <c r="H122" i="5" s="1"/>
  <c r="C13" i="16" s="1"/>
  <c r="H58" i="4"/>
  <c r="C12" i="16" s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3" i="4"/>
  <c r="H4" i="8"/>
  <c r="H5" i="8"/>
  <c r="H6" i="8"/>
  <c r="H7" i="8"/>
  <c r="H8" i="8"/>
  <c r="H9" i="8"/>
  <c r="H10" i="8"/>
  <c r="H11" i="8"/>
  <c r="H12" i="8"/>
  <c r="H13" i="8"/>
  <c r="H14" i="8"/>
  <c r="H15" i="8"/>
  <c r="H53" i="8" s="1"/>
  <c r="C11" i="16" s="1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3" i="8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 s="1"/>
  <c r="C10" i="16" s="1"/>
  <c r="H3" i="9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 s="1"/>
  <c r="C9" i="16" s="1"/>
  <c r="H3" i="10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 s="1"/>
  <c r="C8" i="16" s="1"/>
  <c r="H3" i="11"/>
  <c r="H46" i="13"/>
  <c r="H4" i="13"/>
  <c r="H47" i="13" s="1"/>
  <c r="C7" i="16" s="1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3" i="13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" i="15"/>
  <c r="H34" i="15" l="1"/>
  <c r="C15" i="16" s="1"/>
  <c r="C17" i="16" s="1"/>
</calcChain>
</file>

<file path=xl/sharedStrings.xml><?xml version="1.0" encoding="utf-8"?>
<sst xmlns="http://schemas.openxmlformats.org/spreadsheetml/2006/main" count="1052" uniqueCount="505">
  <si>
    <t>Eil. Nr.</t>
  </si>
  <si>
    <t>Prekių pavadinimas</t>
  </si>
  <si>
    <t>Preliminarus kiekis Sutarties galiojimo laikotarpiu</t>
  </si>
  <si>
    <t>Mova žarnos pajungimui (C tipo), CFM8 (AISI 316), NBR 1'' arba lygiavertė</t>
  </si>
  <si>
    <t>vnt.</t>
  </si>
  <si>
    <t>Mova žarnos pajungimui (C tipo), CFM8 (AISI 316), NBR 1 1/4'' arba lygiavertė</t>
  </si>
  <si>
    <t>Mova žarnos pajungimui (C tipo), CFM8 (AISI 316), NBR 1 1/2'' arba lygiavertė</t>
  </si>
  <si>
    <t>Mova žarnos pajungimui (C tipo), CFM8 (AISI 316), NBR 2'' arba lygiavertė</t>
  </si>
  <si>
    <t>Mova žarnos pajungimui (C tipo), CFM8 (AISI 316), NBR 2 1/2'' arba lygiavertė</t>
  </si>
  <si>
    <t>Storz jungtis (gaisrinė) su tarpine, 2" (pvz., C-52) arba lygiavertė</t>
  </si>
  <si>
    <t>Storz jungtis (gaisrinė) su tarpine, 3" (pvz., B-75) arba lygiavertė</t>
  </si>
  <si>
    <t>Adapteris Storz  žarnos antgalis , 2" arba lygiavertis</t>
  </si>
  <si>
    <t>Adapteris Camlock flanšas EN 1092-1 PN16, DN50 arba lygiavertis</t>
  </si>
  <si>
    <t>Adapteris Camlock  flanšas EN 1092-1 PN16, DN80 arba lygiavertis</t>
  </si>
  <si>
    <t>Žarnos antgalis ) AISI316, žarnai su apkaba, 2" ), arba lygiavertis</t>
  </si>
  <si>
    <t>Redukcinis adapteris 2 į 1 1/2" (BSP/Camlock pagal poreikį), AISI316, arba lygiavertis</t>
  </si>
  <si>
    <t>Redukcinis adapteris 2" → 1" (BSP/Camlock pagal poreikį), AISI316, arba lygiavertis</t>
  </si>
  <si>
    <t>Greitoji pneumatinė jungtis suslėgtam orui (Euro profilis), 1/2", komplektas (lizdas + kištukas), arba lygiavertė</t>
  </si>
  <si>
    <t>kompl.</t>
  </si>
  <si>
    <t>Siurbiminė žarna skirta maistinių skysčių transportavimui DN80
Vidus: PVC permatomas, lygus
Išorinis paviršius: PVC permatomas, lygus
Darbinė temperatūra: nuo -10°C iki +60°C
Dvid-80 mm
Darbinis slėgis: 2,5bar</t>
  </si>
  <si>
    <t>m</t>
  </si>
  <si>
    <t>Siurbiminė žarna skirta maistinių skysčių transportavimui DN80
Vidus: PVC permatomas, lygus
Išorinis paviršius: PVC permatomas, lygus
Darbinė temperatūra: nuo -10°C iki +60°C
Dvid-90 mm
Darbinis slėgis: 2,5 bar</t>
  </si>
  <si>
    <t>Žarna chemijos produktų transportavimui DN80 PN16
Vidus: juodas, lygus, chemiškai atsparus
Armatūra: tekstilinės armatūros tinklas ir plieno spiralė.
Darbinė temperatūra: nuo -40°C iki +100°C.</t>
  </si>
  <si>
    <t>Žarna garui (Steam hose) EPDM, armuota; darbinė T iki +180…+210°C; darbinis slėgis 10–18 bar; DN25 (1") arba lygiavertė</t>
  </si>
  <si>
    <t>Žarna karštam vandeniui / kondensatui EPDM; T iki +120°C; PN10–PN16; DN25 (1") arba lygiavertė</t>
  </si>
  <si>
    <t>Žarna suslėgtam orui (kompresorinė), armuota; PN20; T -20…+80°C; DN13–DN19 (1/2"–3/4") arba lygiavertė</t>
  </si>
  <si>
    <t>Žarna techniniam vandeniui (plovimui, drenažui), armuota; PN10; DN50 arba lygiavertė</t>
  </si>
  <si>
    <t>Žarna chemiškai agresyviems reagentams (PTFE vidus + AISI316 apipynimas), T iki +200°C; DN25 arba lygiavertė</t>
  </si>
  <si>
    <t>Žarna tirpikliams / organikai (composite hose), antistatinė; DN50; su sertifikavimu pagal paskirtį, arba lygiavertė</t>
  </si>
  <si>
    <t>Žarna šarmams/rūgštims (pvz., NaOH/HCl – pagal medžiagos suderinamumą: EPDM/UHMWPE), DN50; PN16; arba lygiavertė</t>
  </si>
  <si>
    <t>Žarna abrazyvams / pelenams / granulėms (wear-resistant), stora sienelė; DN80; arba lygiavertė</t>
  </si>
  <si>
    <t>Lanksti metalinė gofruota žarna su AISI316 arba lygiaverčiu apipynimu, DN10; PN16; (uždegimo/dujų/oro linijoms pagal realų DN)</t>
  </si>
  <si>
    <t>Ventiliacijos / dūmų nutraukimo karščiui atspari lanksti žarna (ducting), T iki +200…+250°C, DN100 arba lygiavertė</t>
  </si>
  <si>
    <t>Žarnų apkabos nerūdijančios (W4/AISI304/316) arba lygiavertė, diapazonas 50–70 mm</t>
  </si>
  <si>
    <t>Žarnų apkabos nerūdijančios (W4)  arba lygiavertė, diapazonas 70–90 mm</t>
  </si>
  <si>
    <t>Žarnų apkabos nerūdijančios (W4)  arba lygiavertė, diapazonas 90–110 mm</t>
  </si>
  <si>
    <t>Žarna BULK-100-5-THR arba lygiavertė</t>
  </si>
  <si>
    <t>Mechaninis filtras žalvarinis DN15 PN16</t>
  </si>
  <si>
    <t>Mechaninis filtras žalvarinis DN20 PN16</t>
  </si>
  <si>
    <t>Mechaninis filtras žalvarinis DN25 PN16</t>
  </si>
  <si>
    <t>Mechaninis filtras žalvarinis DN32 PN16</t>
  </si>
  <si>
    <t>Mechaninis filtras žalvarinis DN40 PN16</t>
  </si>
  <si>
    <t>Mechaninis filtras žalvarinis DN50 PN16</t>
  </si>
  <si>
    <t>Flanšinis filtras DN40 PN40 plienas P240GH arba lygiavertis Tmax +425°C , tinklelis 1,0 mm</t>
  </si>
  <si>
    <t>Flanšinis filtras DN50 PN16 AISI316  arba lygiavertis, tinklelis 0,8 mm (chemijai/techniniam vandeniui)</t>
  </si>
  <si>
    <t>Flanšinis filtras DN50 PN40 plienas P240GH arba lygiavertis arba lygiavertė Tmax +425, tinklelis 1mm</t>
  </si>
  <si>
    <t>Flanšinis filtras DN65 PN40 plienas P240GHarba lygiavertis Tmax +425°C, tinklelis 1,25 mm</t>
  </si>
  <si>
    <t>Flanšinis filtras DN80 PN40 plienas P240GH arba lygiavertisTmax +425 tinklelis 1,25mm</t>
  </si>
  <si>
    <t>Flanšinis filtras DN80 PN16 AISI316 arba lygiavertis, tinklelis 1,0 mm (chemijai/techniniam vandeniui)</t>
  </si>
  <si>
    <t>Flanšinis filtras DN100 PN16 AISI316 arba lygiavertis, tinklelis 1,25 mm (chemijai/techniniam vandeniui)</t>
  </si>
  <si>
    <t>Flanšinis filtras DN100 PN40 plienas P240GH arba lygiavertis Tmax +425 tinklelis 1,6 mm</t>
  </si>
  <si>
    <t>Flanšinis filtras DN125 PN40 plienas P240GH arba lygiavertis Tmax +425 tinklelis 1,6 mm</t>
  </si>
  <si>
    <t>Flanšinis filtras DN150 PN40 plienas P240GH arba lygiavertis Tmax +425 tinklelis 1,6 mm</t>
  </si>
  <si>
    <t>Flanšinis filtras DN200 PN40 plienas P240GH arba lygiavertis Tmax +425°C, tinklelis 1,6 mm</t>
  </si>
  <si>
    <t>Flanšinis filtras DN250 PN40 plienas P240GH arba lygiavertis Tmax +425°C, tinklelis 2,0 mm</t>
  </si>
  <si>
    <t>Grubaus valymo sietelis AISI316 arba lygiavertis 300 mikronų DN15</t>
  </si>
  <si>
    <t>Grubaus valymo sietelis AISI316 arba lygiavertis ne mažiau 600 mikronų DN15</t>
  </si>
  <si>
    <t>Grubaus valymo sietelis AISI316 arba lygiavertis 300 mikronų DN20</t>
  </si>
  <si>
    <t>Grubaus valymo sietelis AISI316 arba lygiavertis 300 mikronų DN25</t>
  </si>
  <si>
    <t>Grubaus valymo sietelis AISI316 arba lygiavertis ne mažiau 600 mikronų DN20</t>
  </si>
  <si>
    <t>Grubaus valymo sietelis AISI316 arba lygiavertis ne mažiau 600 mikronų DN25</t>
  </si>
  <si>
    <t>Grubaus valymo sietelis AISI316 arba lygiavertis ne mažiau 600 mikronų DN32</t>
  </si>
  <si>
    <t>Grubaus valymo sietelis AISI316 arba lygiavertis ne mažiau 600 mikronų DN40</t>
  </si>
  <si>
    <t>Grubaus valymo sietelis AISI316 arba lygiavertis ne mažiau 600 mikronų DN50</t>
  </si>
  <si>
    <t>Y tipo filtras (Y-strainer) AISI316 arba lygiavertis PN16, DN50, tinklelis 0,5 mm</t>
  </si>
  <si>
    <t>Y tipo filtras (Y-strainer) AISI316 arba lygiavertis PN16, DN80, tinklelis 0,8 mm</t>
  </si>
  <si>
    <t>Y tipo filtras (Y-strainer) AISI316 arba lygiavertis PN16, DN100, tinklelis 1,0 mm</t>
  </si>
  <si>
    <t>Kondensato/garo linijai: Y tipo filtras plienas P235GH arba lygiavertis PN40, DN25, tinklelis 0,8–1,0 mm</t>
  </si>
  <si>
    <t>Kondensato/garo linijai: Y tipo filtras plienas P235GH arba lygiavertis  PN40, DN32, tinklelis 0,8–1,0 mm</t>
  </si>
  <si>
    <t>Kondensato/garo linijai: Y tipo filtras plienas P235GH arba lygiavertis PN40, DN50, tinklelis 1,25 mm</t>
  </si>
  <si>
    <t>Dvigubas  filtras DN50 PN16 (nepertraukiamam darbui, perjungiamas)</t>
  </si>
  <si>
    <t>Dvigubas  filtras DN80 PN16 (nepertraukiamam darbui, perjungiamas)</t>
  </si>
  <si>
    <t>Krepšinis filtras  DN50 PN16 plienas arba lygiavertis, perforacija/tinklelis 1,0 mm</t>
  </si>
  <si>
    <t>Krepšinis filtras DN80 PN16 plienas arba lygiavertis perforacija/tinklelis 1,25 mm</t>
  </si>
  <si>
    <t>Krepšinis filtras () DN100 PN16 plienas arba lygiavertis, perforacija/tinklelis 1,6 mm</t>
  </si>
  <si>
    <t>Oro filtras-reguliatorius (FR) 1/2" instrumentiniam orui, su manometru, 5 µm</t>
  </si>
  <si>
    <t>Oro filtras-reguliatorius (FR) 3/4" instrumentiniam orui, su manometru, 5 µm</t>
  </si>
  <si>
    <t>Oro filtras (F) 1/2" instrumentiniam orui, 1 µm (smulkus valymas)</t>
  </si>
  <si>
    <t>Suslėgto oro separatorius/filtras 1/2", su autom. kondensato nuleidimu, 5 µm</t>
  </si>
  <si>
    <t>Filtras su išleidimu (blowdown) PN40 DN50 (su kištuku/ventiliu) – garui/kondensatui</t>
  </si>
  <si>
    <t>HY-LOK FTH-16M-150  filtras ner.pl. arba lygiavertis  DN15</t>
  </si>
  <si>
    <t>Suvirintas cinkuotas vamzdis S195T EN 10255-M lygiais galais D21,3x2.6mm</t>
  </si>
  <si>
    <t>Suvirintas cinkuotas vamzdis S195T EN 10255-M lygiais galais D26,9x2.6mm</t>
  </si>
  <si>
    <t>Suvirintas cinkuotas vamzdis S195T EN 10255-M lygiais galais D33,7x3,2mm</t>
  </si>
  <si>
    <t>Suvirintas cinkuotas vamzdis S195T EN 10255-M lygiais galais D42,4x3,2mm</t>
  </si>
  <si>
    <t>Suvirintas cinkuotas vamzdis S195T EN 10255-M lygiais galais D48,3x3,2mm</t>
  </si>
  <si>
    <t>Suvirintas cinkuotas vamzdis S195T EN 10255-M lygiais galais D60,3x3,6mm</t>
  </si>
  <si>
    <t>Suvirintas cinkuotas vamzdis S195T EN 10255-M lygiais galais D76,1x3,6mm</t>
  </si>
  <si>
    <t>Suvirintas cinkuotas vamzdis S195T EN 10255-M lygiais galais D88,9x4,0mm</t>
  </si>
  <si>
    <t>Suvirintas cinkuotas vamzdis S195T EN 10255-M lygiais galais D114,3x4,5mm</t>
  </si>
  <si>
    <t>Cinkuoti rifliuoti plieniniai vamzdžiai P235 TR1 EN10217-1 D33,7x2,0mm</t>
  </si>
  <si>
    <t>Cinkuoti rifliuoti plieniniai vamzdžiai P235 TR1 EN10217-1 D42,4x2,3mm</t>
  </si>
  <si>
    <t>Cinkuoti rifliuoti plieniniai vamzdžiai P235 TR1 EN10217-1 D48,3x2,3mm</t>
  </si>
  <si>
    <t>Cinkuoti rifliuoti plieniniai vamzdžiai P235 TR1 EN10217-1 D60,3x2,3mm</t>
  </si>
  <si>
    <t>Cinkuoti rifliuoti plieniniai vamzdžiai P235 TR1 EN10217-1 D76,1x2,6mm</t>
  </si>
  <si>
    <t>Cinkuoti rifliuoti plieniniai vamzdžiai P235 TR1 EN10217-1 D88,9x2,6mm</t>
  </si>
  <si>
    <t>Standi jungtis cinkuotam rifliuotam vamzdžiui D33,7mm</t>
  </si>
  <si>
    <t>vnt</t>
  </si>
  <si>
    <t>Standi jungtis cinkuotam rifliuotam vamzdžiui D42,4 mm</t>
  </si>
  <si>
    <t>Standi jungtis cinkuotam rifliuotam vamzdžiui D48,3mm</t>
  </si>
  <si>
    <t>Standi jungtis cinkuotam rifliuotam vamzdžiui D60,3mm</t>
  </si>
  <si>
    <t>Standi jungtis cinkuotam rifliuotam vamzdžiui D76,1mm</t>
  </si>
  <si>
    <t>Standi jungtis cinkuotam rifliuotam vamzdžiui D88,9mm</t>
  </si>
  <si>
    <t>Alkūnė 90° cinkuotam rifliuotam vamzdžiui D33,7mm</t>
  </si>
  <si>
    <t>Alkūnė 90° cinkuotam rifliuotam vamzdžiui D42,4 mm</t>
  </si>
  <si>
    <t>Alkūnė 90° cinkuotam rifliuotam vamzdžiui D48,3mm</t>
  </si>
  <si>
    <t>Alkūnė 90° cinkuotam rifliuotam vamzdžiui D60,3mm</t>
  </si>
  <si>
    <t>Alkūnė 90° cinkuotam rifliuotam vamzdžiui D76,1mm</t>
  </si>
  <si>
    <t>Alkūnė 90° cinkuotam rifliuotam vamzdžiui D88,9mm</t>
  </si>
  <si>
    <t>Trišakis (T) cinkuotam rifliuotam vamzdžiui D33,7mm</t>
  </si>
  <si>
    <t>Trišakis (T) cinkuotam rifliuotam vamzdžiui D42,4mm</t>
  </si>
  <si>
    <t>Trišakis (T) cinkuotam rifliuotam vamzdžiui D48,3mm</t>
  </si>
  <si>
    <t>Trišakis (T) cinkuotam rifliuotam vamzdžiui D60,3mm</t>
  </si>
  <si>
    <t>Redukcinė jungtis cinkuotam rifliuotam vamzdžiui D48,3 į  D42,4mm</t>
  </si>
  <si>
    <t>Redukcinė jungtis cinkuotam rifliuotam vamzdžiui D60,3 į  D48,3mm</t>
  </si>
  <si>
    <t>Redukcinė jungtis cinkuotam rifliuotam vamzdžiui D76,1 į  D60,3mm</t>
  </si>
  <si>
    <t>Akla jungtis (dangtelis) cinkuotam rifliuotam vamzdžiui D33,7mm</t>
  </si>
  <si>
    <t>Akla jungtis (dangtelis) cinkuotam rifliuotam vamzdžiui D48,3mm</t>
  </si>
  <si>
    <t>Vamzdžių apkaba (U-bolt) su gumine įvore, cinkuota, D33,7mm</t>
  </si>
  <si>
    <t>Vamzdžių apkaba (U-bolt) su gumine įvore, cinkuota, D48,3mm</t>
  </si>
  <si>
    <t>Vamzdžių apkaba (U-bolt) su gumine įvore, cinkuota, D60,3mm</t>
  </si>
  <si>
    <t xml:space="preserve">Laikiklis/sistema rifliuotam vamzdžiui (pakaba) D48,3mm </t>
  </si>
  <si>
    <t xml:space="preserve">Laikiklis/sistema rifliuotam vamzdžiui (pakaba) D60,3mm </t>
  </si>
  <si>
    <t>Remontinė apkaba nerūd. Plieno AISI 304 arba lygiavertis D52-59mm netrumpesnė kaip L-150mm</t>
  </si>
  <si>
    <t>Remontinė apkaba nerūd. Plieno AISI 304  arba lygiavertisD52-59mm netrumpesnė kaip L-350mm</t>
  </si>
  <si>
    <t>Remontinė apkaba nerūd. Plieno AISI 304 arba lygiavertis D60-67mm netrumpesnė kaip L-150mm</t>
  </si>
  <si>
    <t>Remontinė apkaba nerūd. Plieno AISI 304 arba lygiavertis D60-67mm netrumpesnė kaip L-350mm</t>
  </si>
  <si>
    <t>Remontinė apkaba nerūd. Plieno AISI 304 arba lygiavertis D70-77mm netrumpesnė kaip L-150mm</t>
  </si>
  <si>
    <t>Remontinė apkaba nerūd. Plieno AISI 304 arba lygiavertis D70-77mm netrumpesnė kaip L-350mm</t>
  </si>
  <si>
    <t>Remontinė apkaba nerūd. Plieno AISI 304 arba lygiavertis D76-85mm netrumpesnė kaip L-150mm</t>
  </si>
  <si>
    <t>Remontinė apkaba nerūd. Plieno AISI 304 arba lygiavertis D76-85mm netrumpesnė kaip L-350mm</t>
  </si>
  <si>
    <t>Remontinė apkaba nerūd. Plieno AISI 304 arba lygiavertis D87-95mm netrumpesnė kaip L-150mm</t>
  </si>
  <si>
    <t>Remontinė apkaba nerūd. Plieno AISI 304 arba lygiavertis D87-95mm netrumpesnė kaip L-350mm</t>
  </si>
  <si>
    <t>Remontinė apkaba nerūd. Plieno AISI 304 arba lygiavertis D102-112mm netrumpesnė kaip  L-200mm</t>
  </si>
  <si>
    <t>Remontinė apkaba nerūd. Plieno AISI 304 arba lygiavertis D102-112mm netrumpesnė kaip  L-350mm</t>
  </si>
  <si>
    <t>Remontinė apkaba nerūd. Plieno AISI 304 arba lygiavertis D108-118mm netrumpesnė kaip L-200mm</t>
  </si>
  <si>
    <t>Remontinė apkaba nerūd. Plieno AISI 304 arba lygiavertis D108-118mm netrumpesnė kaip L-350mm</t>
  </si>
  <si>
    <t>Remontinė apkaba nerūd. Plieno AISI 304 arba lygiavertis DN132-144mm netrumpesnė kaip L-200mm</t>
  </si>
  <si>
    <t>Remontinė apkaba nerūd. Plieno AISI 304 arba lygiavertis DN132-144mm netrumpesnė kaip L-350mm</t>
  </si>
  <si>
    <t>Remontinė apkaba nerūd. Plieno AISI 304 arba lygiavertis D159-170mm netrumpesnė kaip L-200mm</t>
  </si>
  <si>
    <t>Remontinė apkaba nerūd. Plieno AISI 304 arba lygiavertis D159-170mm netrumpesnė kaip L-350mm</t>
  </si>
  <si>
    <t>Ilgasriegis juodas P265GH arba lygiavertis DN15 L- 65mm</t>
  </si>
  <si>
    <t>Ilgasriegis juodas P265GH arba lygiavertis DN20 L-65mm</t>
  </si>
  <si>
    <t>Ilgasriegis juodas P265GH arba lygiavertis DN25 L-100mm</t>
  </si>
  <si>
    <t>Ilgasriegis juodas P265GH arba lygiavertis DN32 L-120mm</t>
  </si>
  <si>
    <t>Ilgasriegis juodas P265GH arba lygiavertis DN40 L-120mm</t>
  </si>
  <si>
    <t>Ilgasriegis juodas P265GH arba lygiavertis DN50 L-120mm</t>
  </si>
  <si>
    <t>Ilgasriegis juodas P265GH arba lygiavertis DN65 L-150mm</t>
  </si>
  <si>
    <t>Ilgasriegis juodas P265GH arba lygiavertis DN80 L-150mm</t>
  </si>
  <si>
    <t>Išardoma jungtis bronzinė v/v DN15</t>
  </si>
  <si>
    <t>Išardoma jungtis bronzinė v/v DN20</t>
  </si>
  <si>
    <t>Išardoma jungtis bronzinė v/v DN25</t>
  </si>
  <si>
    <t>Išardoma jungtis bronzinė v/v DN32</t>
  </si>
  <si>
    <t>Išardoma jungtis bronzinė v/v DN40</t>
  </si>
  <si>
    <t>Išardoma jungtis bronzinė v/v DN50</t>
  </si>
  <si>
    <t>Išardoma jungtis bronzinė v/v DN65</t>
  </si>
  <si>
    <t>Išardoma jungtis bronzinė v/v DN80</t>
  </si>
  <si>
    <t>Srieginė mova cinkuota (BSP), 1"</t>
  </si>
  <si>
    <t>Srieginė mova cinkuota (BSP), 1 1/4"</t>
  </si>
  <si>
    <t>Srieginė mova cinkuota (BSP), 1 1/2"</t>
  </si>
  <si>
    <t>Srieginė mova cinkuota (BSP), 2"</t>
  </si>
  <si>
    <t>Alkūnė 90° srieginė cinkuota (BSP), 1"</t>
  </si>
  <si>
    <t>Alkūnė 90° srieginė cinkuota (BSP), 1 1/2"</t>
  </si>
  <si>
    <t>Alkūnė 90° srieginė cinkuota (BSP), 2"</t>
  </si>
  <si>
    <t>Trišakis srieginis cinkuotas (BSP), 1"</t>
  </si>
  <si>
    <t>Trišakis srieginis cinkuotas (BSP), 1 1/2"</t>
  </si>
  <si>
    <t>Trišakis srieginis cinkuotas (BSP), 2"</t>
  </si>
  <si>
    <t>Kompensatorius EPDM DN25 PN16 netrumpesnis kaip L-130mm, raudonas</t>
  </si>
  <si>
    <t>Kompensatorius EPDM DN32 PN16 netrumpesnis kaip L-130mm, raudonas</t>
  </si>
  <si>
    <t>Kompensatorius EPDM DN40 PN16 netrumpesnis kaip L-130mm, raudonas</t>
  </si>
  <si>
    <t>Kompensatorius EPDM DN50 PN16 netrumpesni kaip L-130mm, raudoni</t>
  </si>
  <si>
    <t>Kompensatorius EPDM DN65 PN16 netrumpesni kaip L-130mm, raudoni</t>
  </si>
  <si>
    <t>Kompensatorius EPDM DN80 PN16 netrumpesni kaip L-130mm, raudoni</t>
  </si>
  <si>
    <t>Kompensatorius EPDM DN100 PN16 netrumpesni kaip L-130mm, raudoni.</t>
  </si>
  <si>
    <t>Kompensatorius EPDM DN125 PN25 netrumpesni kaip L-130mm, raudoni</t>
  </si>
  <si>
    <t>Kompensatorius EPDM DN150 PN25 netrumpesni kaip L-130mm, raudoni</t>
  </si>
  <si>
    <t>Kompensatorius EPDM DN200 PN25 netrumpesni kaip L-130mm, raudoni</t>
  </si>
  <si>
    <t>Kompensatorius nerūd. plieno (metalinė gofra) DN25 PN40, Tmax ≥ +400°C, su flanšais</t>
  </si>
  <si>
    <t>Kompensatorius nerūd. plieno (metalinė gofra) DN50 PN40, Tmax ≥ +400°C, su flanšais</t>
  </si>
  <si>
    <t>Kompensatorius nerūd. plieno (metalinė gofra) DN80 PN40, Tmax ≥ +400°C, su flanšais</t>
  </si>
  <si>
    <t>Kompensatorius nerūd. plieno (metalinė gofra) DN100 PN40, Tmax ≥ +400°C, su flanšais</t>
  </si>
  <si>
    <t>Kompensatorius U112A arba lygiavertis DN300 ne trumpesnis kaip L-130mm</t>
  </si>
  <si>
    <t>Kompensatorius metalinis S500 Dn 40, PN 16</t>
  </si>
  <si>
    <t>Kompensatorius ner. pl. fl. arba lygiavertis DN200 PN16</t>
  </si>
  <si>
    <t>Antgalis presuojamas,nerūd.plieno AISI316L arba lygiavertis arba lygiavertis išor. Srieg. 15mm</t>
  </si>
  <si>
    <t>Antgalis presuojamas, nerūd.plieno AISI316L arba lygiavertis arba lygiavertis išor. Srieg. 18mm</t>
  </si>
  <si>
    <t>Antgalis presuojamas, nerūd.plieno AISI316L arba lygiavertis arba lygiavertis išor. Srieg. 22mm</t>
  </si>
  <si>
    <t>Antgalis presuojamas, nerūd.plieno AISI316L arba lygiavertis arba lygiavertis išor. Srieg. 28mm</t>
  </si>
  <si>
    <t>Antgalis presuojamas, nerūd.plieno AISI316L arba lygiavertis arba lygiavertis išor. Srieg. 35mm</t>
  </si>
  <si>
    <t>Antgalis presuojamas, nerūd.plieno AISI316L arba lygiavertis arba lygiavertis išor. Srieg. 42mm</t>
  </si>
  <si>
    <t>Antgalis presuojamas, nerūd.plieno AISI316L arba lygiavertis arba lygiavertis išor. Srieg. 54mm</t>
  </si>
  <si>
    <t>Antgalis presuojamas, nerūd.plieno AISI316L arba lygiavertis arba lygiavertis vid. Srieg. 15mm</t>
  </si>
  <si>
    <t>Antgalis presuojamas, nerūd.plieno AISI316L arba lygiavertis arba lygiavertis vid. Srieg. 18mm</t>
  </si>
  <si>
    <t>Antgalis presuojamas, nerūd.plieno AISI316L arba lygiavertis arba lygiavertis vid. Srieg. 22mm</t>
  </si>
  <si>
    <t>Antgalis presuojamas, nerūd.plieno AISI316L arba lygiavertis arba lygiavertis vid. Srieg. 28mm</t>
  </si>
  <si>
    <t>Antgalis presuojamas, nerūd.plieno AISI316L arba lygiavertis arba lygiavertis vid. Srieg. 35mm</t>
  </si>
  <si>
    <t>Antgalis presuojamas, nerūd.plieno AISI316L arba lygiavertis arba lygiavertis vid. Srieg. 42mm</t>
  </si>
  <si>
    <t>Antgalis presuojamas, nerūd.plieno AISI316L arba lygiavertis arba lygiavertis vid. Srieg. 54mm</t>
  </si>
  <si>
    <t>Mova nerūd.plieno AISI316L arba lygiavertis arba lygiavertis, presuojama 15mm</t>
  </si>
  <si>
    <t>Mova nerūd.plieno AISI316L arba lygiavertis arba lygiavertis, presuojama 18mm</t>
  </si>
  <si>
    <t>Mova nerūd.plieno AISI316L arba lygiavertis arba lygiavertis, presuojama 22mm</t>
  </si>
  <si>
    <t>Mova nerūd.plieno AISI316L arba lygiavertis arba lygiavertis, presuojama 28mm</t>
  </si>
  <si>
    <t>Mova nerūd.plieno AISI316L arba lygiavertis arba lygiavertis, presuojama 35mm</t>
  </si>
  <si>
    <t>Mova nerūd.plieno AISI316L arba lygiavertis arba lygiavertis, presuojama 42mm</t>
  </si>
  <si>
    <t>Mova nerūd.plieno AISI316L arba lygiavertis arba lygiavertis, presuojama 54mm</t>
  </si>
  <si>
    <t>Perėjimas nerūd.plieno AISI316L arba lygiavertis arba lygiavertis, presuojamas 18-15mm</t>
  </si>
  <si>
    <t>Perėjimas nerūd.plieno AISI316L arba lygiavertis arba lygiavertis, presuojamas 22-18mm</t>
  </si>
  <si>
    <t>Perėjimas nerūd.plieno AISI316L arba lygiavertis arba lygiavertis, presuojamas 28-22mm</t>
  </si>
  <si>
    <t>Perėjimas nerūd.plieno AISI316L arba lygiavertis arba lygiavertis, presuojamas 35-28mm</t>
  </si>
  <si>
    <t>Perėjimas nerūd.plieno AISI316L arba lygiavertis arba lygiavertis, presuojamas 42-35mm</t>
  </si>
  <si>
    <t>Perėjimas nerūd.plieno AISI316L arba lygiavertis arba lygiavertis, presuojamas 54-42mm</t>
  </si>
  <si>
    <t>Vamzdis nerūd.plieno AISI316L arba lygiavertis, presuojamas 15mm</t>
  </si>
  <si>
    <t>Vamzdis nerūd.plieno AISI316L arba lygiavertis, presuojamas 18mm</t>
  </si>
  <si>
    <t>Vamzdis nerūd.plieno AISI316L arba lygiavertis, presuojamas 22mm</t>
  </si>
  <si>
    <t>Vamzdis nerūd.plieno AISI316L arba lygiavertis, presuojamas 28mm</t>
  </si>
  <si>
    <t>Vamzdis nerūd.plieno AISI316L arba lygiavertis, presuojamas 35mm</t>
  </si>
  <si>
    <t>Vamzdis nerūd.plieno AISI316L arba lygiavertis, presuojamas 42mm</t>
  </si>
  <si>
    <t>Vamzdis nerūd.plieno AISI316L arba lygiavertis, presuojamas 54mm</t>
  </si>
  <si>
    <t>Alkūnė v/v nerūd.plieno AISI316L arba lygiavertis, presuojama 15mm</t>
  </si>
  <si>
    <t>Alkūnė v/v nerūd.plieno AISI316L arba lygiavertis, presuojama 18mm</t>
  </si>
  <si>
    <t>Alkūnė v/v nerūd.plieno AISI316L arba lygiavertis, presuojama 22mm</t>
  </si>
  <si>
    <t>Alkūnė v/v nerūd.plieno AISI316L arba lygiavertis, presuojama 28mm</t>
  </si>
  <si>
    <t>Alkūnė v/v nerūd.plieno AISI316L arba lygiavertis, presuojama 35mm</t>
  </si>
  <si>
    <t>Alkūnė v/v nerūd.plieno AISI316L arba lygiavertis, presuojama 42mm</t>
  </si>
  <si>
    <t>Alkūnė v/v nerūd.plieno AISI316L arba lygiavertis, presuojama 54mm</t>
  </si>
  <si>
    <t>Alkūnė 45° v/v nerūd.plieno AISI316L arba lygiavertis, presuojama 15mm</t>
  </si>
  <si>
    <t>Alkūnė 45° v/v nerūd.plieno AISI316L arba lygiavertis, presuojama 18mm</t>
  </si>
  <si>
    <t>Alkūnė 45° v/v nerūd.plieno AISI316L arba lygiavertis, presuojama 22mm</t>
  </si>
  <si>
    <t>Alkūnė 45° v/v nerūd.plieno AISI316L arba lygiavertis, presuojama 28mm</t>
  </si>
  <si>
    <t>Alkūnė 45° v/v nerūd.plieno AISI316L arba lygiavertis, presuojama 35mm</t>
  </si>
  <si>
    <t>Alkūnė 45° v/v nerūd.plieno AISI316L arba lygiavertis, presuojama 42mm</t>
  </si>
  <si>
    <t>Alkūnė 45° v/v nerūd.plieno AISI316L arba lygiavertis, presuojama 54mm</t>
  </si>
  <si>
    <t>Trišakis v/v/v nerūd.plieno AISI316L arba lygiavertis, presuojamas 15mm</t>
  </si>
  <si>
    <t>Trišakis v/v/v nerūd.plieno AISI316L arba lygiavertis, presuojamas 18mm</t>
  </si>
  <si>
    <t>Trišakis v/v/v nerūd.plieno AISI316L arba lygiavertis, presuojamas 22mm</t>
  </si>
  <si>
    <t>Trišakis v/v/v nerūd.plieno AISI316L arba lygiavertis, presuojamas 28mm</t>
  </si>
  <si>
    <t>Trišakis v/v/v nerūd.plieno AISI316L arba lygiavertis, presuojamas 35mm</t>
  </si>
  <si>
    <t>Trišakis v/v/v nerūd.plieno AISI316L arba lygiavertis, presuojamas 42mm</t>
  </si>
  <si>
    <t>Trišakis v/v/v nerūd.plieno AISI316L arba lygiavertis, presuojamas 54mm</t>
  </si>
  <si>
    <t>Flanšas nerūd.plieno AISI316L arba lygiavertis DN15 PN16 (21.3)  EN 1092-1/1A</t>
  </si>
  <si>
    <t>Flanšas nerūd.plieno AISI316L arba lygiavertis DN20 PN16 (26.9)  EN 1092-1/1A</t>
  </si>
  <si>
    <t>Flanšas nerūd.plieno AISI316L arba lygiavertis DN25 PN16 (33.7)  EN 1092-1/1A</t>
  </si>
  <si>
    <t>Flanšas nerūd.plieno AISI316L arba lygiavertis DN32 PN16 (42.4)  EN 1092-1/1A</t>
  </si>
  <si>
    <t>Flanšas nerūd.plieno AISI316L arba lygiavertis DN40 PN16 (48.3)  EN 1092-1/1A</t>
  </si>
  <si>
    <t>Flanšas nerūd.plieno AISI316L arba lygiavertis DN50 PN16 (60.3)  EN 1092-1/1A</t>
  </si>
  <si>
    <t>Flanšas nerūd.plieno AISI316L arba lygiavertis DN50 PN25; EN 1092-1/11B</t>
  </si>
  <si>
    <t>Flanšas nerūd.plieno AISI316L arba lygiavertis DN65 PN16; EN 1092-1/11B</t>
  </si>
  <si>
    <t>Flanšas nerūd.plieno AISI316L arba lygiavertis DN80 PN16; EN 1092-1/11B</t>
  </si>
  <si>
    <t>Flanšas nerūd.plieno AISI316L arba lygiavertis DN80 PN25; EN 1092-1/11B</t>
  </si>
  <si>
    <t>Flanšas nerūd.plieno AISI316L arba lygiavertis DN100 PN16; EN 1092-1/11B</t>
  </si>
  <si>
    <t>Flanšas nerūd.plieno AISI316L arba lygiavertis DN100 PN25; EN 1092-1/11B</t>
  </si>
  <si>
    <t>Flanšas nerūd.plieno AISI316L arba lygiavertis DN125 PN16; EN 1092-1/11B</t>
  </si>
  <si>
    <t>Flanšas nerūd.plieno AISI316L arba lygiavertis DN125 PN25; EN 1092-1/11B</t>
  </si>
  <si>
    <t>Flanšas nerūd.plieno AISI316L arba lygiavertis DN150 PN16; EN 1092-1/11B</t>
  </si>
  <si>
    <t>Flanšas nerūd.plieno AISI316L arba lygiavertis DN150 PN25; EN 1092-1/11B</t>
  </si>
  <si>
    <t xml:space="preserve">Flanšas plieninis DN15 PN16; EN 1092-1/T01/P265GH arba lygiavertis </t>
  </si>
  <si>
    <t xml:space="preserve">Flanšas plieninis DN20 PN16; EN 1092-1/T01/P265GH arba lygiavertis </t>
  </si>
  <si>
    <t xml:space="preserve">Flanšas plieninis DN25 PN16; EN 1092-1/T01/P265GH arba lygiavertis </t>
  </si>
  <si>
    <t xml:space="preserve">Flanšas plieninis DN32 PN16; EN 1092-1/T01/P265GH arba lygiavertis </t>
  </si>
  <si>
    <t xml:space="preserve">Flanšas plieninis DN40 PN16; EN 1092-1/T01/P265GH arba lygiavertis </t>
  </si>
  <si>
    <t xml:space="preserve">Flanšas plieninis DN50 PN16; EN 1092-1/T01/P265GH arba lygiavertis </t>
  </si>
  <si>
    <t xml:space="preserve">Flanšas plieninis DN65 PN16; EN 1092-1/T01/P265GH arba lygiavertis </t>
  </si>
  <si>
    <t xml:space="preserve">Flanšas plieninis DN80 PN16; EN 1092-1/T01/P265GH arba lygiavertis </t>
  </si>
  <si>
    <t>Flanšas plieninis DN80 PN40; EN 1092-1/T01/P265GH arba lygiavertis</t>
  </si>
  <si>
    <t xml:space="preserve">Flanšas plieninis DN100 PN16; EN 1092-1/T01/P265GH arba lygiavertis </t>
  </si>
  <si>
    <t>Flanšas plieninis DN100 PN40; EN 1092-1/T01/P265GH arba lygiavertis</t>
  </si>
  <si>
    <t xml:space="preserve">Flanšas plieninis DN125 PN16; EN 1092-1/T01/P265GH arba lygiavertis </t>
  </si>
  <si>
    <t xml:space="preserve">Flanšas plieninis DN125 PN40; EN 1092-1/T01/P265GH arba lygiavertis </t>
  </si>
  <si>
    <t xml:space="preserve">Flanšas plieninis DN150 PN16; EN 1092-1/T01/P265GH arba lygiavertis </t>
  </si>
  <si>
    <t xml:space="preserve">Flanšas plieninis DN150 PN40; EN 1092-1/T01/P265GH arba lygiavertis </t>
  </si>
  <si>
    <t>Flanšas plieninis DN200 PN16; EN 1092-1/T01/P265GH arba lygiavertis</t>
  </si>
  <si>
    <t xml:space="preserve">Flanšas plieninis DN200 PN40; EN 1092-1/T01/P265GH arba lygiavertis </t>
  </si>
  <si>
    <t>Flanšas plieninis DN250 PN40; EN 1092-1/T01/P265GH arba lygiavertis</t>
  </si>
  <si>
    <t xml:space="preserve">Flanšas plieninis DN250 PN16; EN 1092-1/T01/P265GH arba lygiavertis </t>
  </si>
  <si>
    <t xml:space="preserve">Flanšas plieninis DN300 PN16; EN 1092-1/T01/P265GH arba lygiavertis </t>
  </si>
  <si>
    <t>Flanšas plieninis DN300 PN40; EN 1092-1/T01/P265GH arba lygiavertis</t>
  </si>
  <si>
    <t xml:space="preserve">Flanšas plieninis DN350 PN16; EN 1092-1/T01/P265GH arba lygiavertis </t>
  </si>
  <si>
    <t xml:space="preserve">Flanšas plieninis DN400 PN16; EN 1092-1/T01/P265GH arba lygiavertis </t>
  </si>
  <si>
    <t xml:space="preserve">Flanšas plieninis su atv. DN100 PN16; EN 1092-1/T11 B /P265GH arba lygiavertis </t>
  </si>
  <si>
    <t xml:space="preserve">Flanšas plieninis su atv. DN125 PN16; EN 1092-1/T11 B /P265GH arba lygiavertis </t>
  </si>
  <si>
    <t xml:space="preserve">Flanšas plieninis su atv. DN125 PN40; EN 1092-1/T11 B /P265GH arba lygiavertis </t>
  </si>
  <si>
    <t xml:space="preserve">Flanšas plieninis su atv. DN15 PN16; EN 1092-1/T11 B /P265GH arba lygiavertis </t>
  </si>
  <si>
    <t xml:space="preserve">Flanšas plieninis su atv. DN150 PN16; EN 1092-1/T11 B /P265GH arba lygiavertis </t>
  </si>
  <si>
    <t xml:space="preserve">Flanšas plieninis su atv. DN150 PN40; EN 1092-1/T11 B /P265GH arba lygiavertis </t>
  </si>
  <si>
    <t xml:space="preserve">Flanšas plieninis su atv. DN20 PN16; EN 1092-1/T11 B /P265GH arba lygiavertis </t>
  </si>
  <si>
    <t xml:space="preserve">Flanšas plieninis su atv. DN200 PN25; EN 1092-1/T11 B /P265GH arba lygiavertis </t>
  </si>
  <si>
    <t xml:space="preserve">Flanšas plieninis su atv. DN25 PN16; EN 1092-1/T11 B /P265GH arba lygiavertis </t>
  </si>
  <si>
    <t xml:space="preserve">Flanšas plieninis su atv. DN250 PN16; EN 1092-1/T11 B /P265GH arba lygiavertis </t>
  </si>
  <si>
    <t xml:space="preserve">Flanšas plieninis su atv. DN300 PN16; EN 1092-1/T11 B /P265GH arba lygiavertis </t>
  </si>
  <si>
    <t xml:space="preserve">Flanšas plieninis su atv. DN32 PN16; EN 1092-1/T11 B /P265GH arba lygiavertis </t>
  </si>
  <si>
    <t xml:space="preserve">Flanšas plieninis su atv. DN350 PN16; EN 1092-1/T11 B /P265GH arba lygiavertis </t>
  </si>
  <si>
    <t xml:space="preserve">Flanšas plieninis su atv. DN40 PN16; EN 1092-1/T11 B /P265GH arba lygiavertis </t>
  </si>
  <si>
    <t xml:space="preserve">Flanšas plieninis su atv. DN400 PN16; EN 1092-1/T11 B /P265GH arba lygiavertis </t>
  </si>
  <si>
    <t xml:space="preserve">Flanšas plieninis su atv. DN50 PN16; EN 1092-1/T11 B /P265GH arba lygiavertis </t>
  </si>
  <si>
    <t xml:space="preserve">Flanšas plieninis su atv. DN65 PN16; EN 1092-1/T11 B /P265GH arba lygiavertis </t>
  </si>
  <si>
    <t xml:space="preserve">Flanšas plieninis su atv. DN80 PN16; EN 1092-1/T11 B /P265GH arba lygiavertis </t>
  </si>
  <si>
    <t xml:space="preserve">Flanšas plieninis su atv. DN25 PN16; EN 1092-1/T11 B /P280GH arba lygiavertis </t>
  </si>
  <si>
    <t xml:space="preserve">Flanšas plieninis su atv. DN50 PN16; EN 1092-1/T11 B /P280GH arba lygiavertis </t>
  </si>
  <si>
    <t xml:space="preserve">Flanšas plieninis su atv. DN100 PN16; EN 1092-1/T11 B /P280GH arba lygiavertis </t>
  </si>
  <si>
    <t xml:space="preserve">Flanšas plieninis su atv. DN150 PN16; EN 1092-1/T11 B /P280GH arba lygiavertis </t>
  </si>
  <si>
    <t xml:space="preserve">Flanšas plieninis su atv. DN200 PN16; EN 1092-1/T11 B /P280GH arba lygiavertis </t>
  </si>
  <si>
    <t xml:space="preserve">Flanšas plieninis su atv. DN250 PN16; EN 1092-1/T11 B /P280GH arba lygiavertis </t>
  </si>
  <si>
    <t xml:space="preserve">Flanšas plieninis su atv. DN300 PN16; EN 1092-1/T11 B /P280GH arba lygiavertis </t>
  </si>
  <si>
    <t xml:space="preserve">Flanšas plieninis su atv. DN350 PN16; EN 1092-1/T11 B /P280GH arba lygiavertis </t>
  </si>
  <si>
    <t xml:space="preserve">Flanšas plieninis su atv. DN400 PN16; EN 1092-1/T11 B /P280GH arba lygiavertis </t>
  </si>
  <si>
    <t xml:space="preserve">Flanšas plieninis su atv. DN500 PN16; EN 1092-1/T11 B /P280GH arba lygiavertis </t>
  </si>
  <si>
    <t xml:space="preserve">Flanšas plieninis su atv. DN25 PN25; EN 1092-1/T11 B /P280GH arba lygiavertis </t>
  </si>
  <si>
    <t xml:space="preserve">Flanšas plieninis su atv. DN50 PN25; EN 1092-1/T11 B /P280GH arba lygiavertis </t>
  </si>
  <si>
    <t xml:space="preserve">Flanšas plieninis su atv. DN100 PN25; EN 1092-1/T11 B /P280GH arba lygiavertis </t>
  </si>
  <si>
    <t xml:space="preserve">Flanšas plieninis su atv. DN150 PN25; EN 1092-1/T11 B /P280GH arba lygiavertis </t>
  </si>
  <si>
    <t xml:space="preserve">Flanšas plieninis su atv. DN200 PN25; EN 1092-1/T11 B /P280GH arba lygiavertis </t>
  </si>
  <si>
    <t xml:space="preserve">Flanšas plieninis su atv. DN250 PN25; EN 1092-1/T11 B /P280GH arba lygiavertis </t>
  </si>
  <si>
    <t xml:space="preserve">Flanšas plieninis su atv. DN300 PN25; EN 1092-1/T11 B /P280GH arba lygiavertis </t>
  </si>
  <si>
    <t xml:space="preserve">Flanšas plieninis su atv. DN350 PN25; EN 1092-1/T11 B /P280GH arba lygiavertis </t>
  </si>
  <si>
    <t xml:space="preserve">Flanšas plieninis su atv. DN400 PN25; EN 1092-1/T11 B /P280GH arba lygiavertis </t>
  </si>
  <si>
    <t xml:space="preserve">Flanšas plieninis su atv. DN500 PN25; EN 1092-1/T11 B /P280GH arba lygiavertis </t>
  </si>
  <si>
    <t>Flanšas su atv. nerūd.plieno AISI316L arba lygiavertis DN15 PN16 (21.3) EN 1092/11B</t>
  </si>
  <si>
    <t>Flanšas su atv. nerūd.plieno AISI316L arba lygiavertis DN20 PN16 (26.9) EN 1092/11B</t>
  </si>
  <si>
    <t>Flanšas su atv. nerūd.plieno AISI316L arba lygiavertis DN25 PN16 (33.7) EN 1092/11B</t>
  </si>
  <si>
    <t>Flanšas su atv. nerūd.plieno AISI316L arba lygiavertis DN32 PN16 (42.4) EN 1092/11B</t>
  </si>
  <si>
    <t>Flanšas su atv. nerūd.plieno AISI316L arba lygiavertis DN40 PN16 (48.3) EN 1092/11B</t>
  </si>
  <si>
    <t>Flanšas su atv. nerūd.plieno AISI316L arba lygiavertis DN50 PN16 (60.3) EN 1092/11B</t>
  </si>
  <si>
    <t>Flanšas sriegis (T13) plieninis DN15 PN16; EN 1092-1/P265GH arba lygiavertis</t>
  </si>
  <si>
    <t>Flanšas sriegis (T13) plieninis DN20 PN16; EN 1092-1/P265GH arba lygiavertis</t>
  </si>
  <si>
    <t>Flanšas sriegis (T13) plieninis DN25 PN16; EN 1092-1/P265GH arba lygiavertis</t>
  </si>
  <si>
    <t>Flanšas sriegis (T13) nerūd.plieno AISI316L arba lygiavertis DN15 PN16; EN 1092-1</t>
  </si>
  <si>
    <t>Flanšas sriegis (T13) nerūd.plieno AISI316L arba lygiavertis DN20 PN16; EN 1092-1</t>
  </si>
  <si>
    <t>Flanšas EN 1092-1 PN16, DN25, plienas P245GH (ar lygiavertis)</t>
  </si>
  <si>
    <t>Flanšas EN 1092-1 PN16, DN50, plienas P245GH (ar lygiavertis)</t>
  </si>
  <si>
    <t>Flanšas EN 1092-1 PN16, DN80, plienas P245GH (ar lygiavertis)</t>
  </si>
  <si>
    <t>Flanšas EN 1092-1 PN40, DN25, plienas P245GH/P250GH (ar lygiavertis)</t>
  </si>
  <si>
    <t>Flanšas EN 1092-1 PN40, DN50, plienas P245GH/P250GH (ar lygiavertis)</t>
  </si>
  <si>
    <t>Flanšas nerūd.plieno AISI304L arba lygiavertis DN15 PN16 (21.3) EN 1092-1/1A</t>
  </si>
  <si>
    <t>Flanšas nerūd.plieno AISI304L arba lygiavertis DN20 PN16 (26.9) EN 1092-1/1A</t>
  </si>
  <si>
    <t>Flanšas nerūd.plieno AISI304L arba lygiavertis DN25 PN16 (33.7) EN 1092-1/1A</t>
  </si>
  <si>
    <t>Flanšas nerūd.plieno AISI304L arba lygiavertis DN32 PN16 (42.4) EN 1092-1/1A</t>
  </si>
  <si>
    <t>Flanšas nerūd.plieno AISI304L arba lygiavertis DN40 PN16 (48.3) EN 1092-1/1A</t>
  </si>
  <si>
    <t>Flanšas nerūd.plieno AISI304L arba lygiavertis DN50 PN16 (60.3) EN 1092-1/1A</t>
  </si>
  <si>
    <t>Flanšas nerūd.plieno AISI304L arba lygiavertis DN65 PN16 (76.1) EN 1092-1/1A</t>
  </si>
  <si>
    <t>Flanšas nerūd.plieno AISI304L arba lygiavertis DN80 PN16 (88.9) EN 1092-1/1A</t>
  </si>
  <si>
    <t>Flanšas nerūd.plieno AISI304L arba lygiavertis DN100 PN16 (114.3) EN 1092-1/1A</t>
  </si>
  <si>
    <t>Flanšas nerūd.plieno AISI304L arba lygiavertis DN125 PN16 (139.7) EN 1092-1/1A</t>
  </si>
  <si>
    <t>Flanšas nerūd.plieno AISI304L arba lygiavertis DN150 PN16 (168.3) EN 1092-1/1A</t>
  </si>
  <si>
    <t>Flanšas su atv. nerūd.plieno AISI304L arba lygiavertis DN15 PN16 (21.3) EN 1092-1/11B</t>
  </si>
  <si>
    <t>Flanšas su atv. nerūd.plieno AISI304L arba lygiavertis DN20 PN16 (26.9) EN 1092-1/11B</t>
  </si>
  <si>
    <t>Flanšas su atv. nerūd.plieno AISI304L arba lygiavertis DN25 PN16 (33.7) EN 1092-1/11B</t>
  </si>
  <si>
    <t>Flanšas su atv. nerūd.plieno AISI304L arba lygiavertis DN32 PN16 (42.4) EN 1092-1/11B</t>
  </si>
  <si>
    <t>Flanšas su atv. nerūd.plieno AISI304L arba lygiavertis DN40 PN16 (48.3) EN 1092-1/11B</t>
  </si>
  <si>
    <t>Flanšas su atv. nerūd.plieno AISI304L arba lygiavertis DN50 PN16 (60.3) EN 1092-1/11B</t>
  </si>
  <si>
    <t>Flanšas su atv. nerūd.plieno AISI304L arba lygiavertis DN65 PN16 EN 1092-1/11B</t>
  </si>
  <si>
    <t>Flanšas su atv. nerūd.plieno AISI304L arba lygiavertis DN80 PN16 EN 1092-1/11B</t>
  </si>
  <si>
    <t>Flanšas su atv. nerūd.plieno AISI304L arba lygiavertis DN100 PN16 EN 1092-1/11B</t>
  </si>
  <si>
    <t>Flanšas su atv. nerūd.plieno AISI304L arba lygiavertis DN125 PN16 EN 1092-1/11B</t>
  </si>
  <si>
    <t>Flanšas su atv. nerūd.plieno AISI304L arba lygiavertis DN150 PN16 EN 1092-1/11B</t>
  </si>
  <si>
    <t>Flanšas su atv. nerūd.plieno AISI304L arba lygiavertis DN50 PN25 EN 1092-1/11B</t>
  </si>
  <si>
    <t>Flanšas su atv. nerūd.plieno AISI304L arba lygiavertis DN80 PN25 EN 1092-1/11B</t>
  </si>
  <si>
    <t>Flanšas su atv. nerūd.plieno AISI304L arba lygiavertis DN100 PN25 EN 1092-1/11B</t>
  </si>
  <si>
    <t>Flanšas su atv. nerūd.plieno AISI304L arba lygiavertis DN150 PN25 EN 1092-1/11B</t>
  </si>
  <si>
    <t>Alkūnė nerūd.plieno virinama 316L arba lygiavertis 21,3x2,0</t>
  </si>
  <si>
    <t>Alkūnė nerūd.plieno virinama 316L arba lygiavertis 26,9x2,0</t>
  </si>
  <si>
    <t>Alkūnė nerūd.plieno virinama 316L arba lygiavertis 33,7x2,0</t>
  </si>
  <si>
    <t>Alkūnė nerūd.plieno virinama 316L arba lygiavertis 42,4x2,0</t>
  </si>
  <si>
    <t>Alkūnė nerūd.plieno virinama 316L arba lygiavertis 48,3x2,0</t>
  </si>
  <si>
    <t>Alkūnė nerūd.plieno virinama 316L arba lygiavertis 60,3x2,0</t>
  </si>
  <si>
    <t>Alkūnė plieninė P265GH arba lygiavertis 114,3x3,6</t>
  </si>
  <si>
    <t>Alkūnė plieninė 316L arba lygiavertis 139,7x4,0</t>
  </si>
  <si>
    <t>Alkūnė plieninė P265GH arba lygiavertis 168,3x4,5</t>
  </si>
  <si>
    <t>Alkūnė plieninė P265GH arba lygiavertis 21,3x2,0</t>
  </si>
  <si>
    <t>Alkūnė plieninė P265GH arba lygiavertis 219,1x6,3</t>
  </si>
  <si>
    <t>Alkūnė plieninė P265GH arba lygiavertis 26,9x2,3</t>
  </si>
  <si>
    <t>Alkūnė plieninė P265GH arba lygiavertis 273,0x6,3</t>
  </si>
  <si>
    <t>Alkūnė plieninė P265GH arba lygiavertis 323,9x7,1</t>
  </si>
  <si>
    <t>Alkūnė plieninė P265GH arba lygiavertis 33,7x2,6</t>
  </si>
  <si>
    <t>Alkūnė plieninė P265GH arba lygiavertis 355,6x8,0</t>
  </si>
  <si>
    <t>Alkūnė plieninė P265GH arba lygiavertis 406,4x8,8</t>
  </si>
  <si>
    <t>Alkūnė plieninė P265GH arba lygiavertis 42,4x2,6</t>
  </si>
  <si>
    <t>Alkūnė plieninė P265GH arba lygiavertis 48,3x2,6</t>
  </si>
  <si>
    <t>Alkūnė plieninė P265GH arba lygiavertis 48,3x3,2</t>
  </si>
  <si>
    <t>Alkūnė plieninė P265GH arba lygiavertis 60,3x2,9</t>
  </si>
  <si>
    <t>Alkūnė plieninė P265GH arba lygiavertis 76,1x3,2</t>
  </si>
  <si>
    <t>Alkūnė plieninė P265GH arba lygiavertis 88,9x3,2</t>
  </si>
  <si>
    <t>Alkūnė 45° plieninė P265GH arba lygiavertis 42,4x2,6</t>
  </si>
  <si>
    <t>Alkūnė 45° plieninė P265GH arba lygiavertis 48,3x2,6</t>
  </si>
  <si>
    <t>Alkūnė 45° plieninė P265GH arba lygiavertis 60,3x2,9</t>
  </si>
  <si>
    <t>Alkūnė 45° plieninė P265GH arba lygiavertis 76,1x3,2</t>
  </si>
  <si>
    <t>Alkūnė 45° plieninė P265GH arba lygiavertis 88,9x3,2</t>
  </si>
  <si>
    <t>Alkūnė nerūd.plieno virinama 316L arba lygiavertis 76,1x2,0</t>
  </si>
  <si>
    <t>Alkūnė nerūd.plieno virinama 316L arba lygiavertis 88,9x2,0</t>
  </si>
  <si>
    <t>Alkūnė nerūd.plieno virinama 316L arba lygiavertis 114,3x2,0</t>
  </si>
  <si>
    <t>Vienasriegis virinamas P265GH DN15 L-100mm arba lygiavertis</t>
  </si>
  <si>
    <t>Vienasriegis virinamas P265GH DN20 L-100mm arba lygiavertis</t>
  </si>
  <si>
    <t>Vienasriegis virinamas P265GH DN25 L-120mm arba lygiavertis</t>
  </si>
  <si>
    <t>Vienasriegis virinamas P265GH DN32 L-140mm arba lygiavertis</t>
  </si>
  <si>
    <t>Vienasriegis virinamas P265GH DN40 L-160mm arba lygiavertis</t>
  </si>
  <si>
    <t>Vienasriegis virinamas P265GH DN50 L-160mm arba lygiavertis</t>
  </si>
  <si>
    <t>Virinamas perėjimas P265GH arba lygiavertis 914x508/12,5x10,0</t>
  </si>
  <si>
    <t>Virinamas perėjimas P265GH arba lygiavertis 610x508/12,5x10,0</t>
  </si>
  <si>
    <t>Virinamas perėjimas P265GH arba lygiavertis 114,3x88,9/3,6x3,2</t>
  </si>
  <si>
    <t>Virinamas perėjimas P265GH arba lygiavertis 139,7x114,3/4,0x3,6</t>
  </si>
  <si>
    <t>Virinamas perėjimas P265GH arba lygiavertis 168,3x88,9/4,5x3,2</t>
  </si>
  <si>
    <t>Virinamas perėjimas P265GH arba lygiavertis 219,1x168,3/6,3x4,5</t>
  </si>
  <si>
    <t>Virinamas perėjimas P265GH arba lygiavertis 26,9x21,3/2,3x2,0</t>
  </si>
  <si>
    <t>Virinamas perėjimas P265GH arba lygiavertis 33,7x21,3/2,6x2,0</t>
  </si>
  <si>
    <t>Virinamas perėjimas P265GH arba lygiavertis 33,7x26,9/2,6x2,3</t>
  </si>
  <si>
    <t>Virinamas perėjimas P265GH arba lygiavertis 42,4x33,7/2,6x2,6</t>
  </si>
  <si>
    <t>Virinamas perėjimas P265GH arba lygiavertis 48,3x42,4/2,6x2,6</t>
  </si>
  <si>
    <t>Virinamas perėjimas P265GH arba lygiavertis 60,3x48,3/2,9x2,6</t>
  </si>
  <si>
    <t>Virinamas perėjimas P265GH arba lygiavertis 76,1x48,3/2,9x2,6</t>
  </si>
  <si>
    <t>Virinamas perėjimas P265GH arba lygiavertis 76,1x60,3/2,9x2,9</t>
  </si>
  <si>
    <t>Virinamas perėjimas P265GH arba lygiavertis 88,9x60,3/3,2x2,9</t>
  </si>
  <si>
    <t>Virinamas perėjimas P265GH arba lygiavertis 88,9x76,1/3,2x2,9</t>
  </si>
  <si>
    <t>Trumpasriegis juodas P265GH DN15 ne trumpesnis kaip 65 mm arba lygiavertis</t>
  </si>
  <si>
    <t>Trumpasriegis juodas P265GH DN20 L-65 mm arba lygiavertis</t>
  </si>
  <si>
    <t>Trumpasriegis juodas P265GH DN25 L-65 mm arba lygiavertis</t>
  </si>
  <si>
    <t>Trumpasriegis juodas P265GH DN32 L-80 mm arba lygiavertis</t>
  </si>
  <si>
    <t>Trumpasriegis juodas P265GH DN40 L-120mm arba lygiavertis</t>
  </si>
  <si>
    <t>Trumpasriegis juodas P265GH DN50 L-60mm arba lygiavertis</t>
  </si>
  <si>
    <t>Trišakis virinamas P265GH arba lygiavertis 21,3x2,0 (lygus)</t>
  </si>
  <si>
    <t>Trišakis virinamas P265GH arba lygiavertis 26,9x2,3 (lygus)</t>
  </si>
  <si>
    <t>Trišakis virinamas P265GH arba lygiavertis 33,7x2,6 (lygus)</t>
  </si>
  <si>
    <t>Trišakis virinamas P265GH arba lygiavertis 42,4x2,6 (lygus)</t>
  </si>
  <si>
    <t>Trišakis virinamas P265GH arba lygiavertis 48,3x2,6 (lygus)</t>
  </si>
  <si>
    <t>Trišakis virinamas P265GH arba lygiavertis 60,3x2,9 (lygus)</t>
  </si>
  <si>
    <t>Trišakis virinamas P265GH arba lygiavertis 76,1x3,2 (lygus)</t>
  </si>
  <si>
    <t>Trišakis virinamas P265GH arba lygiavertis 88,9x3,2 (lygus)</t>
  </si>
  <si>
    <t>Trišakis virinamas P265GH arba lygiavertis 114,3x3,6 (lygus)</t>
  </si>
  <si>
    <t>Trišakis virinamas P265GH arba lygiavertis 139,7x4,0 (lygus)</t>
  </si>
  <si>
    <t>Trišakis redukcinis P265GH arba lygiavertis 33,7x26,9/2,6x2,3</t>
  </si>
  <si>
    <t>Trišakis redukcinis P265GH arba lygiavertis 42,4x33,7/2,6x2,6</t>
  </si>
  <si>
    <t>Trišakis redukcinis P265GH arba lygiavertis 48,3x33,7/2,6x2,6</t>
  </si>
  <si>
    <t>Trišakis redukcinis P265GH arba lygiavertis 60,3x42,4/2,9x2,6</t>
  </si>
  <si>
    <t>Trišakis redukcinis P265GH arba lygiavertis 76,1x48,3/3,2x2,6</t>
  </si>
  <si>
    <t>Trišakis redukcinis P265GH arba lygiavertis 88,9x60,3/3,2x2,9</t>
  </si>
  <si>
    <t>Trišakis virinamas nerūd.plieno 316L arba lygiavertis 21,3x2,0</t>
  </si>
  <si>
    <t>Trišakis virinamas nerūd.plieno 316L arba lygiavertis 26,9x2,0</t>
  </si>
  <si>
    <t>Trišakis virinamas nerūd.plieno 316L arba lygiavertis 33,7x2,0</t>
  </si>
  <si>
    <t>Trišakis virinamas nerūd.plieno 316L arba lygiavertis 42,4x2,0</t>
  </si>
  <si>
    <t>Alkūnė nerūd.plieno virinama 304L arba lygiavertis 21,3x2,0</t>
  </si>
  <si>
    <t>Alkūnė nerūd.plieno virinama 304L arba lygiavertis 26,9x2,0</t>
  </si>
  <si>
    <t>Alkūnė nerūd.plieno virinama 304L arba lygiavertis 33,7x2,0</t>
  </si>
  <si>
    <t>Alkūnė nerūd.plieno virinama 304L arba lygiavertis 42,4x2,0</t>
  </si>
  <si>
    <t>Alkūnė nerūd.plieno virinama 304L arba lygiavertis 48,3x2,0</t>
  </si>
  <si>
    <t>Alkūnė nerūd.plieno virinama 304L arba lygiavertis 60,3x2,0</t>
  </si>
  <si>
    <t>Alkūnė nerūd.plieno virinama 304L arba lygiavertis 76,1x2,0</t>
  </si>
  <si>
    <t>Alkūnė nerūd.plieno virinama 304L arba lygiavertis 88,9x2,0</t>
  </si>
  <si>
    <t>Alkūnė nerūd.plieno virinama 304L arba lygiavertis 114,3x2,0</t>
  </si>
  <si>
    <t>Trišakis virinamas nerūd.plieno 304L arba lygiavertis 21,3x2,0</t>
  </si>
  <si>
    <t>Trišakis virinamas nerūd.plieno 304L arba lygiavertis 26,9x2,0</t>
  </si>
  <si>
    <t>Trišakis virinamas nerūd.plieno 304L arba lygiavertis 33,7x2,0</t>
  </si>
  <si>
    <t>Trišakis virinamas nerūd.plieno 304L arba lygiavertis 42,4x2,0</t>
  </si>
  <si>
    <t>Pramoninės žarnos ir jungtys</t>
  </si>
  <si>
    <t>Filtrai</t>
  </si>
  <si>
    <t>Cinkuoti vamzdžiai ir sujungimai</t>
  </si>
  <si>
    <t>Remontinės movos ir apkabos</t>
  </si>
  <si>
    <t>Srieginiai sujungimai vamzdynams</t>
  </si>
  <si>
    <t>Kompensatoriai</t>
  </si>
  <si>
    <t>Presuojami vamzdžiai ir sujungimai</t>
  </si>
  <si>
    <t>Flanšiniai sujungimai</t>
  </si>
  <si>
    <t>Virinami sujungimai</t>
  </si>
  <si>
    <t>Pasiūlymo priedas_Techninės specifikacijos priedas Nr. 1</t>
  </si>
  <si>
    <t>PASIŪLYMO KAINA</t>
  </si>
  <si>
    <t>Kaina, EUR be PVM</t>
  </si>
  <si>
    <t>Pasiūlymo kaina EUR be PVM</t>
  </si>
  <si>
    <r>
      <t xml:space="preserve">Siūlomų Prekių gamintojas
</t>
    </r>
    <r>
      <rPr>
        <i/>
        <sz val="10"/>
        <color theme="8"/>
        <rFont val="Arial"/>
        <family val="2"/>
        <charset val="186"/>
      </rPr>
      <t>(pildo tiekėjas)</t>
    </r>
  </si>
  <si>
    <r>
      <t xml:space="preserve">Siūlomų prekių modelis, tipas
</t>
    </r>
    <r>
      <rPr>
        <i/>
        <sz val="10"/>
        <color theme="8"/>
        <rFont val="Arial"/>
        <family val="2"/>
        <charset val="186"/>
      </rPr>
      <t>(pildo tiekėjas)</t>
    </r>
  </si>
  <si>
    <r>
      <t xml:space="preserve">1 mato vieneto įkainis, EUR be PVM </t>
    </r>
    <r>
      <rPr>
        <i/>
        <sz val="10"/>
        <color theme="8"/>
        <rFont val="Arial"/>
        <family val="2"/>
        <charset val="186"/>
      </rPr>
      <t>(pildo tiekėjas)</t>
    </r>
  </si>
  <si>
    <t>Kaina EUR be PVM</t>
  </si>
  <si>
    <t>Mato vienetas</t>
  </si>
  <si>
    <t>Pasiūlymo kaina EUR be PVM (Cp)</t>
  </si>
  <si>
    <r>
      <t xml:space="preserve">PVM [1] </t>
    </r>
    <r>
      <rPr>
        <i/>
        <sz val="10"/>
        <color theme="4"/>
        <rFont val="Arial"/>
        <family val="2"/>
        <charset val="186"/>
      </rPr>
      <t>(pildo tiekėjas)</t>
    </r>
  </si>
  <si>
    <t>[1] Kai pagal galiojančius teisės aktus tiekėjui nereikia mokėti PVM, tada eilutė "PVM" nepildoma arba joje įrašoma „ne PVM mokėtojas“, arba „netaikoma“.</t>
  </si>
  <si>
    <t>Kompensatorius D1600, L-300mm, atitinkantis brėžinio Nr. 1 techninius parametrus arba ne prastesnis</t>
  </si>
  <si>
    <t>Kompensatorius D1600, L-300mm, atitinkantis brėžinio Nr. 2 techninius parametrus arba ne prastesnis</t>
  </si>
  <si>
    <t>Kompensatorius D1600, L-460mm, atitinkantis brėžinio Nr. 3 techninius parametrus arba ne prastesnis</t>
  </si>
  <si>
    <t>Kompensatorius 3800x1500, L-300mm, atitinkantis brėžinio Nr. 4 techninius parametrus arba ne prastesnis</t>
  </si>
  <si>
    <t>Kompensatorius D1100, L-250mm, atitinkantis brėžinio Nr. 5 techninius parametrus arba ne prastesnis</t>
  </si>
  <si>
    <t>Kompensatorius D1100, L-250mm, atitinkantis brėžinio Nr. 6 techninius parametrus arba ne prastesnis</t>
  </si>
  <si>
    <t>Kompensatorius D670, L-340mm, atitinkantis brėžinio Nr. 7 techninius parametrus arba ne prastesnis</t>
  </si>
  <si>
    <t>Kompensatorius D560, L-182mm, atitinkantis brėžinio Nr. 8 techninius parametrus arba ne prastesnis</t>
  </si>
  <si>
    <t>Kompensatorius D460, L-190mm, atitinkantis brėžinio Nr. 9 techninius parametrus arba ne prastesnis</t>
  </si>
  <si>
    <t>Kompensatorius D400, L-200mm, atitinkantis brėžinio Nr. 10 techninius parametrus arba ne prastesnis</t>
  </si>
  <si>
    <t>Kompensatorius D300, L-400mm, atitinkantis brėžinio Nr. 11 techninius parametrus arba ne prastesnis</t>
  </si>
  <si>
    <t>Kompensatorius 600x800, L-200mm, atitinkantis brėžinio Nr. 12 techninius parametrus arba ne prastesnis</t>
  </si>
  <si>
    <t>Kompensatorius D790, L-360mm, atitinkantis brėžinio Nr. 13 techninius parametrus arba ne prastesnis</t>
  </si>
  <si>
    <t>Kompensatorius D1100, L-250mm, atitinkantis brėžinio Nr. 14 techninius parametrus arba ne prastesnis</t>
  </si>
  <si>
    <t>Kompensatorius D1100, L-250mm, atitinkantis brėžinio Nr. 15 techninius parametrus arba ne prastesnis</t>
  </si>
  <si>
    <t>Kompensatorius D1100, L-250mm, atitinkantis brėžinio Nr. 16 techninius parametrus arba ne prastesnis</t>
  </si>
  <si>
    <t>Kompensatorius D780, L-340mm, atitinkantis brėžinio Nr. 17 techninius parametrus arba ne prastesnis</t>
  </si>
  <si>
    <t>Kompensatorius 7580x4600, L-296mm, atitinkantis brėžinio Nr. 18 techninius parametrus arba ne prastesnis</t>
  </si>
  <si>
    <t>Kompensatorius D3885, L-350mm, atitinkantis brėžinio Nr. 19 techninius parametrus arba ne prastesnis</t>
  </si>
  <si>
    <t>Kompensatorius 7280x1512, L-420mm, atitinkantis brėžinio Nr. 20 techninius parametrus arba ne prastesnis</t>
  </si>
  <si>
    <t>Kompensatorius 8500x5720, L-260mm, atitinkantis brėžinio Nr. 21 techninius parametrus arba ne prastesnis</t>
  </si>
  <si>
    <t>Kompensatorius D1600, L-160mm, atitinkantis brėžinio Nr. 22 techninius parametrus arba ne prastesnis</t>
  </si>
  <si>
    <t>Kompensatorius 2040x1432, L-273mm, atitinkantis brėžinio Nr. 23 techninius parametrus arba ne prastesnis</t>
  </si>
  <si>
    <t>Kompensatorius 7812x2032, L-590mm, atitinkantis brėžinio Nr. 24 techninius parametrus arba ne prastesnis</t>
  </si>
  <si>
    <t>Kompensatorius 4132x1832, L-430mm, atitinkantis brėžinio Nr. 25 techninius parametrus arba ne prastesnis</t>
  </si>
  <si>
    <t>Kompensatorius D1600, L-160mm, atitinkantis brėžinio Nr. 26 techninius parametrus arba ne prastesnis</t>
  </si>
  <si>
    <t>Kompensatorius D1600, L-160mm, atitinkantis brėžinio Nr. 27 techninius parametrus arba ne prastesnis</t>
  </si>
  <si>
    <t>Kompensatorius D800, L-240mm, atitinkantis brėžinio Nr. 28 techninius parametrus arba ne prastesnis</t>
  </si>
  <si>
    <t>Kompensatorius D800, L-180mm, atitinkantis brėžinio Nr. 29 techninius parametrus arba ne prastesnis</t>
  </si>
  <si>
    <t>Kompensatorius D219, L-392mm, atitinkantis brėžinio Nr. 30 techninius parametrus arba ne prastesnis</t>
  </si>
  <si>
    <t>Kompensatorius D219, L-380mm, atitinkantis brėžinio Nr. 31 techninius parametrus arba ne prastesnis</t>
  </si>
  <si>
    <t>Kompensatorius D490, L-300mm, atitinkantis brėžinio Nr. 32 techninius parametrus arba ne prastesnis</t>
  </si>
  <si>
    <t>Kompensatorius D560, L-220mm, atitinkantis brėžinio Nr. 33 techninius parametrus arba ne prastesnis</t>
  </si>
  <si>
    <t>Pastaba: Jeigu laukelyje dokumente yra nurodytas konkretus standartas, sertifikatas, markė ar modelis, tiekėjas gali siūlyti lygiavertį.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</si>
</sst>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6"/>
      <color theme="1"/>
      <name val="Abadi"/>
      <family val="2"/>
      <charset val="186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i/>
      <sz val="10"/>
      <color theme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i/>
      <sz val="10"/>
      <color theme="4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D5D2E-C528-487B-8956-C633BBEDB069}">
  <dimension ref="A1:H21"/>
  <sheetViews>
    <sheetView tabSelected="1" workbookViewId="0">
      <selection activeCell="K17" sqref="K17"/>
    </sheetView>
  </sheetViews>
  <sheetFormatPr defaultRowHeight="14.3" x14ac:dyDescent="0.25"/>
  <cols>
    <col min="1" max="1" width="6.75" style="9" bestFit="1" customWidth="1"/>
    <col min="2" max="2" width="32.75" style="9" bestFit="1" customWidth="1"/>
    <col min="3" max="3" width="14" style="10" customWidth="1"/>
    <col min="4" max="4" width="9" style="9"/>
  </cols>
  <sheetData>
    <row r="1" spans="1:3" x14ac:dyDescent="0.25">
      <c r="A1" s="42" t="s">
        <v>459</v>
      </c>
      <c r="B1" s="42"/>
      <c r="C1" s="42"/>
    </row>
    <row r="3" spans="1:3" x14ac:dyDescent="0.25">
      <c r="A3" s="43" t="s">
        <v>460</v>
      </c>
      <c r="B3" s="43"/>
      <c r="C3" s="43"/>
    </row>
    <row r="5" spans="1:3" ht="27.2" x14ac:dyDescent="0.25">
      <c r="A5" s="11" t="s">
        <v>0</v>
      </c>
      <c r="B5" s="12" t="s">
        <v>1</v>
      </c>
      <c r="C5" s="11" t="s">
        <v>461</v>
      </c>
    </row>
    <row r="6" spans="1:3" x14ac:dyDescent="0.25">
      <c r="A6" s="13">
        <v>1</v>
      </c>
      <c r="B6" s="15" t="s">
        <v>450</v>
      </c>
      <c r="C6" s="14">
        <f>'Pramoninės žarnos ir jungtys'!D112</f>
        <v>0</v>
      </c>
    </row>
    <row r="7" spans="1:3" x14ac:dyDescent="0.25">
      <c r="A7" s="13">
        <v>2</v>
      </c>
      <c r="B7" s="15" t="s">
        <v>451</v>
      </c>
      <c r="C7" s="14">
        <f>Filtrai!H47</f>
        <v>0</v>
      </c>
    </row>
    <row r="8" spans="1:3" x14ac:dyDescent="0.25">
      <c r="A8" s="13">
        <v>3</v>
      </c>
      <c r="B8" s="15" t="s">
        <v>452</v>
      </c>
      <c r="C8" s="14">
        <f>'Cinkuoti vamzdžiai ir sujungima'!H44</f>
        <v>0</v>
      </c>
    </row>
    <row r="9" spans="1:3" x14ac:dyDescent="0.25">
      <c r="A9" s="13">
        <v>4</v>
      </c>
      <c r="B9" s="15" t="s">
        <v>453</v>
      </c>
      <c r="C9" s="14">
        <f>'Remontinės movos ir apkabos'!H21</f>
        <v>0</v>
      </c>
    </row>
    <row r="10" spans="1:3" x14ac:dyDescent="0.25">
      <c r="A10" s="13">
        <v>5</v>
      </c>
      <c r="B10" s="15" t="s">
        <v>454</v>
      </c>
      <c r="C10" s="14">
        <f>'Srieginiai sujungimai vamzdynam'!H29</f>
        <v>0</v>
      </c>
    </row>
    <row r="11" spans="1:3" x14ac:dyDescent="0.25">
      <c r="A11" s="13">
        <v>6</v>
      </c>
      <c r="B11" s="15" t="s">
        <v>455</v>
      </c>
      <c r="C11" s="14">
        <f>Kompensatoriai!H53</f>
        <v>0</v>
      </c>
    </row>
    <row r="12" spans="1:3" x14ac:dyDescent="0.25">
      <c r="A12" s="13">
        <v>7</v>
      </c>
      <c r="B12" s="15" t="s">
        <v>456</v>
      </c>
      <c r="C12" s="14">
        <f>'Presuojami vamzdžiai ir sujung'!H58</f>
        <v>0</v>
      </c>
    </row>
    <row r="13" spans="1:3" x14ac:dyDescent="0.25">
      <c r="A13" s="13">
        <v>8</v>
      </c>
      <c r="B13" s="15" t="s">
        <v>457</v>
      </c>
      <c r="C13" s="14">
        <f>'Flanšiniai sujungimai'!H122</f>
        <v>0</v>
      </c>
    </row>
    <row r="14" spans="1:3" x14ac:dyDescent="0.25">
      <c r="A14" s="13">
        <v>9</v>
      </c>
      <c r="B14" s="15" t="s">
        <v>458</v>
      </c>
      <c r="C14" s="14">
        <f>'Virinami sujungimai'!H96</f>
        <v>0</v>
      </c>
    </row>
    <row r="15" spans="1:3" x14ac:dyDescent="0.25">
      <c r="A15" s="44" t="s">
        <v>468</v>
      </c>
      <c r="B15" s="44"/>
      <c r="C15" s="38">
        <f>SUM(C6:C14)</f>
        <v>0</v>
      </c>
    </row>
    <row r="16" spans="1:3" ht="14.3" customHeight="1" x14ac:dyDescent="0.25">
      <c r="A16" s="45" t="s">
        <v>469</v>
      </c>
      <c r="B16" s="46"/>
      <c r="C16" s="38"/>
    </row>
    <row r="17" spans="1:8" ht="14.3" customHeight="1" x14ac:dyDescent="0.25">
      <c r="A17" s="44" t="s">
        <v>462</v>
      </c>
      <c r="B17" s="44"/>
      <c r="C17" s="38">
        <f>C15+C16</f>
        <v>0</v>
      </c>
    </row>
    <row r="19" spans="1:8" ht="40.75" customHeight="1" x14ac:dyDescent="0.25">
      <c r="A19" s="41" t="s">
        <v>470</v>
      </c>
      <c r="B19" s="41"/>
      <c r="C19" s="41"/>
      <c r="D19" s="40"/>
      <c r="E19" s="40"/>
      <c r="F19" s="40"/>
      <c r="G19" s="40"/>
      <c r="H19" s="40"/>
    </row>
    <row r="20" spans="1:8" ht="45.7" customHeight="1" x14ac:dyDescent="0.25">
      <c r="A20" s="57" t="s">
        <v>504</v>
      </c>
      <c r="B20" s="57"/>
      <c r="C20" s="57"/>
    </row>
    <row r="21" spans="1:8" x14ac:dyDescent="0.25">
      <c r="A21" s="56"/>
      <c r="B21" s="56"/>
      <c r="C21" s="56"/>
    </row>
  </sheetData>
  <mergeCells count="7">
    <mergeCell ref="A20:C20"/>
    <mergeCell ref="A19:C19"/>
    <mergeCell ref="A1:C1"/>
    <mergeCell ref="A3:C3"/>
    <mergeCell ref="A15:B15"/>
    <mergeCell ref="A16:B16"/>
    <mergeCell ref="A17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2E6CE-45C7-4533-8CF4-615FE9201100}">
  <dimension ref="A2:J34"/>
  <sheetViews>
    <sheetView zoomScaleNormal="100" workbookViewId="0">
      <selection activeCell="D12" sqref="D12"/>
    </sheetView>
  </sheetViews>
  <sheetFormatPr defaultColWidth="8.875" defaultRowHeight="21.1" x14ac:dyDescent="0.35"/>
  <cols>
    <col min="1" max="1" width="3.625" style="23" customWidth="1"/>
    <col min="2" max="2" width="64.5" style="9" customWidth="1"/>
    <col min="3" max="3" width="9.625" style="9" bestFit="1" customWidth="1"/>
    <col min="4" max="4" width="17.875" style="9" bestFit="1" customWidth="1"/>
    <col min="5" max="5" width="17" style="9" customWidth="1"/>
    <col min="6" max="6" width="18.625" style="9" customWidth="1"/>
    <col min="7" max="7" width="17.125" style="9" customWidth="1"/>
    <col min="8" max="8" width="14.25" style="24" customWidth="1"/>
    <col min="9" max="10" width="8.875" style="9"/>
    <col min="11" max="16384" width="8.875" style="6"/>
  </cols>
  <sheetData>
    <row r="2" spans="1:8" ht="53.7" x14ac:dyDescent="0.35">
      <c r="A2" s="16" t="s">
        <v>0</v>
      </c>
      <c r="B2" s="16" t="s">
        <v>1</v>
      </c>
      <c r="C2" s="16" t="s">
        <v>467</v>
      </c>
      <c r="D2" s="16" t="s">
        <v>2</v>
      </c>
      <c r="E2" s="11" t="s">
        <v>463</v>
      </c>
      <c r="F2" s="11" t="s">
        <v>464</v>
      </c>
      <c r="G2" s="11" t="s">
        <v>465</v>
      </c>
      <c r="H2" s="16" t="s">
        <v>461</v>
      </c>
    </row>
    <row r="3" spans="1:8" x14ac:dyDescent="0.35">
      <c r="A3" s="18">
        <v>1</v>
      </c>
      <c r="B3" s="19" t="s">
        <v>3</v>
      </c>
      <c r="C3" s="20" t="s">
        <v>4</v>
      </c>
      <c r="D3" s="20">
        <v>5</v>
      </c>
      <c r="E3" s="21"/>
      <c r="F3" s="13"/>
      <c r="G3" s="21"/>
      <c r="H3" s="13">
        <f>D3*G3</f>
        <v>0</v>
      </c>
    </row>
    <row r="4" spans="1:8" ht="27.85" x14ac:dyDescent="0.35">
      <c r="A4" s="18">
        <v>2</v>
      </c>
      <c r="B4" s="19" t="s">
        <v>5</v>
      </c>
      <c r="C4" s="20" t="s">
        <v>4</v>
      </c>
      <c r="D4" s="20">
        <v>5</v>
      </c>
      <c r="E4" s="21"/>
      <c r="F4" s="13"/>
      <c r="G4" s="21"/>
      <c r="H4" s="13">
        <f t="shared" ref="H4:H33" si="0">D4*G4</f>
        <v>0</v>
      </c>
    </row>
    <row r="5" spans="1:8" ht="27.85" x14ac:dyDescent="0.35">
      <c r="A5" s="18">
        <v>3</v>
      </c>
      <c r="B5" s="19" t="s">
        <v>6</v>
      </c>
      <c r="C5" s="20" t="s">
        <v>4</v>
      </c>
      <c r="D5" s="20">
        <v>5</v>
      </c>
      <c r="E5" s="21"/>
      <c r="F5" s="13"/>
      <c r="G5" s="21"/>
      <c r="H5" s="13">
        <f t="shared" si="0"/>
        <v>0</v>
      </c>
    </row>
    <row r="6" spans="1:8" x14ac:dyDescent="0.35">
      <c r="A6" s="18">
        <v>4</v>
      </c>
      <c r="B6" s="19" t="s">
        <v>7</v>
      </c>
      <c r="C6" s="20" t="s">
        <v>4</v>
      </c>
      <c r="D6" s="20">
        <v>5</v>
      </c>
      <c r="E6" s="21"/>
      <c r="F6" s="13"/>
      <c r="G6" s="21"/>
      <c r="H6" s="13">
        <f t="shared" si="0"/>
        <v>0</v>
      </c>
    </row>
    <row r="7" spans="1:8" ht="27.85" x14ac:dyDescent="0.35">
      <c r="A7" s="18">
        <v>5</v>
      </c>
      <c r="B7" s="19" t="s">
        <v>8</v>
      </c>
      <c r="C7" s="20" t="s">
        <v>4</v>
      </c>
      <c r="D7" s="20">
        <v>5</v>
      </c>
      <c r="E7" s="21"/>
      <c r="F7" s="13"/>
      <c r="G7" s="21"/>
      <c r="H7" s="13">
        <f t="shared" si="0"/>
        <v>0</v>
      </c>
    </row>
    <row r="8" spans="1:8" x14ac:dyDescent="0.35">
      <c r="A8" s="18">
        <v>6</v>
      </c>
      <c r="B8" s="22" t="s">
        <v>9</v>
      </c>
      <c r="C8" s="14" t="s">
        <v>4</v>
      </c>
      <c r="D8" s="14">
        <v>4</v>
      </c>
      <c r="E8" s="14"/>
      <c r="F8" s="14"/>
      <c r="G8" s="21"/>
      <c r="H8" s="13">
        <f t="shared" si="0"/>
        <v>0</v>
      </c>
    </row>
    <row r="9" spans="1:8" x14ac:dyDescent="0.35">
      <c r="A9" s="18">
        <v>7</v>
      </c>
      <c r="B9" s="22" t="s">
        <v>10</v>
      </c>
      <c r="C9" s="14" t="s">
        <v>4</v>
      </c>
      <c r="D9" s="14">
        <v>4</v>
      </c>
      <c r="E9" s="14"/>
      <c r="F9" s="14"/>
      <c r="G9" s="21"/>
      <c r="H9" s="13">
        <f t="shared" si="0"/>
        <v>0</v>
      </c>
    </row>
    <row r="10" spans="1:8" x14ac:dyDescent="0.35">
      <c r="A10" s="18">
        <v>8</v>
      </c>
      <c r="B10" s="22" t="s">
        <v>11</v>
      </c>
      <c r="C10" s="14" t="s">
        <v>4</v>
      </c>
      <c r="D10" s="14">
        <v>4</v>
      </c>
      <c r="E10" s="14"/>
      <c r="F10" s="14"/>
      <c r="G10" s="21"/>
      <c r="H10" s="13">
        <f t="shared" si="0"/>
        <v>0</v>
      </c>
    </row>
    <row r="11" spans="1:8" x14ac:dyDescent="0.35">
      <c r="A11" s="18">
        <v>9</v>
      </c>
      <c r="B11" s="22" t="s">
        <v>12</v>
      </c>
      <c r="C11" s="14" t="s">
        <v>4</v>
      </c>
      <c r="D11" s="14">
        <v>2</v>
      </c>
      <c r="E11" s="14"/>
      <c r="F11" s="14"/>
      <c r="G11" s="21"/>
      <c r="H11" s="13">
        <f t="shared" si="0"/>
        <v>0</v>
      </c>
    </row>
    <row r="12" spans="1:8" x14ac:dyDescent="0.35">
      <c r="A12" s="18">
        <v>10</v>
      </c>
      <c r="B12" s="22" t="s">
        <v>13</v>
      </c>
      <c r="C12" s="14" t="s">
        <v>4</v>
      </c>
      <c r="D12" s="14">
        <v>2</v>
      </c>
      <c r="E12" s="14"/>
      <c r="F12" s="14"/>
      <c r="G12" s="21"/>
      <c r="H12" s="13">
        <f t="shared" si="0"/>
        <v>0</v>
      </c>
    </row>
    <row r="13" spans="1:8" x14ac:dyDescent="0.35">
      <c r="A13" s="18">
        <v>11</v>
      </c>
      <c r="B13" s="22" t="s">
        <v>14</v>
      </c>
      <c r="C13" s="14" t="s">
        <v>4</v>
      </c>
      <c r="D13" s="14">
        <v>10</v>
      </c>
      <c r="E13" s="14"/>
      <c r="F13" s="14"/>
      <c r="G13" s="21"/>
      <c r="H13" s="13">
        <f t="shared" si="0"/>
        <v>0</v>
      </c>
    </row>
    <row r="14" spans="1:8" ht="25.85" x14ac:dyDescent="0.35">
      <c r="A14" s="18">
        <v>12</v>
      </c>
      <c r="B14" s="22" t="s">
        <v>15</v>
      </c>
      <c r="C14" s="14" t="s">
        <v>4</v>
      </c>
      <c r="D14" s="14">
        <v>4</v>
      </c>
      <c r="E14" s="14"/>
      <c r="F14" s="14"/>
      <c r="G14" s="21"/>
      <c r="H14" s="13">
        <f t="shared" si="0"/>
        <v>0</v>
      </c>
    </row>
    <row r="15" spans="1:8" ht="25.85" x14ac:dyDescent="0.35">
      <c r="A15" s="18">
        <v>13</v>
      </c>
      <c r="B15" s="22" t="s">
        <v>16</v>
      </c>
      <c r="C15" s="14" t="s">
        <v>4</v>
      </c>
      <c r="D15" s="14">
        <v>4</v>
      </c>
      <c r="E15" s="14"/>
      <c r="F15" s="14"/>
      <c r="G15" s="21"/>
      <c r="H15" s="13">
        <f t="shared" si="0"/>
        <v>0</v>
      </c>
    </row>
    <row r="16" spans="1:8" ht="25.85" x14ac:dyDescent="0.35">
      <c r="A16" s="18">
        <v>14</v>
      </c>
      <c r="B16" s="22" t="s">
        <v>17</v>
      </c>
      <c r="C16" s="14" t="s">
        <v>18</v>
      </c>
      <c r="D16" s="14">
        <v>6</v>
      </c>
      <c r="E16" s="14"/>
      <c r="F16" s="14"/>
      <c r="G16" s="21"/>
      <c r="H16" s="13">
        <f t="shared" si="0"/>
        <v>0</v>
      </c>
    </row>
    <row r="17" spans="1:8" ht="79.5" x14ac:dyDescent="0.35">
      <c r="A17" s="18">
        <v>15</v>
      </c>
      <c r="B17" s="19" t="s">
        <v>19</v>
      </c>
      <c r="C17" s="20" t="s">
        <v>20</v>
      </c>
      <c r="D17" s="20">
        <v>50</v>
      </c>
      <c r="E17" s="21"/>
      <c r="F17" s="13"/>
      <c r="G17" s="21"/>
      <c r="H17" s="13">
        <f t="shared" si="0"/>
        <v>0</v>
      </c>
    </row>
    <row r="18" spans="1:8" ht="79.5" x14ac:dyDescent="0.35">
      <c r="A18" s="18">
        <v>16</v>
      </c>
      <c r="B18" s="19" t="s">
        <v>21</v>
      </c>
      <c r="C18" s="20" t="s">
        <v>20</v>
      </c>
      <c r="D18" s="20">
        <v>50</v>
      </c>
      <c r="E18" s="21"/>
      <c r="F18" s="13"/>
      <c r="G18" s="21"/>
      <c r="H18" s="13">
        <f t="shared" si="0"/>
        <v>0</v>
      </c>
    </row>
    <row r="19" spans="1:8" ht="53.7" x14ac:dyDescent="0.35">
      <c r="A19" s="18">
        <v>17</v>
      </c>
      <c r="B19" s="19" t="s">
        <v>22</v>
      </c>
      <c r="C19" s="20" t="s">
        <v>20</v>
      </c>
      <c r="D19" s="20">
        <v>20</v>
      </c>
      <c r="E19" s="21"/>
      <c r="F19" s="13"/>
      <c r="G19" s="21"/>
      <c r="H19" s="13">
        <f t="shared" si="0"/>
        <v>0</v>
      </c>
    </row>
    <row r="20" spans="1:8" ht="25.85" x14ac:dyDescent="0.35">
      <c r="A20" s="18">
        <v>18</v>
      </c>
      <c r="B20" s="22" t="s">
        <v>23</v>
      </c>
      <c r="C20" s="14" t="s">
        <v>20</v>
      </c>
      <c r="D20" s="14">
        <v>20</v>
      </c>
      <c r="E20" s="14"/>
      <c r="F20" s="14"/>
      <c r="G20" s="21"/>
      <c r="H20" s="13">
        <f t="shared" si="0"/>
        <v>0</v>
      </c>
    </row>
    <row r="21" spans="1:8" ht="25.85" x14ac:dyDescent="0.35">
      <c r="A21" s="18">
        <v>19</v>
      </c>
      <c r="B21" s="22" t="s">
        <v>24</v>
      </c>
      <c r="C21" s="14" t="s">
        <v>20</v>
      </c>
      <c r="D21" s="14">
        <v>30</v>
      </c>
      <c r="E21" s="14"/>
      <c r="F21" s="14"/>
      <c r="G21" s="21"/>
      <c r="H21" s="13">
        <f t="shared" si="0"/>
        <v>0</v>
      </c>
    </row>
    <row r="22" spans="1:8" ht="25.85" x14ac:dyDescent="0.35">
      <c r="A22" s="18">
        <v>20</v>
      </c>
      <c r="B22" s="22" t="s">
        <v>25</v>
      </c>
      <c r="C22" s="14" t="s">
        <v>20</v>
      </c>
      <c r="D22" s="14">
        <v>50</v>
      </c>
      <c r="E22" s="14"/>
      <c r="F22" s="14"/>
      <c r="G22" s="21"/>
      <c r="H22" s="13">
        <f t="shared" si="0"/>
        <v>0</v>
      </c>
    </row>
    <row r="23" spans="1:8" ht="25.85" x14ac:dyDescent="0.35">
      <c r="A23" s="18">
        <v>21</v>
      </c>
      <c r="B23" s="22" t="s">
        <v>26</v>
      </c>
      <c r="C23" s="14" t="s">
        <v>20</v>
      </c>
      <c r="D23" s="14">
        <v>30</v>
      </c>
      <c r="E23" s="14"/>
      <c r="F23" s="14"/>
      <c r="G23" s="21"/>
      <c r="H23" s="13">
        <f t="shared" si="0"/>
        <v>0</v>
      </c>
    </row>
    <row r="24" spans="1:8" ht="25.85" x14ac:dyDescent="0.35">
      <c r="A24" s="18">
        <v>23</v>
      </c>
      <c r="B24" s="22" t="s">
        <v>27</v>
      </c>
      <c r="C24" s="14" t="s">
        <v>20</v>
      </c>
      <c r="D24" s="14">
        <v>10</v>
      </c>
      <c r="E24" s="14"/>
      <c r="F24" s="14"/>
      <c r="G24" s="21"/>
      <c r="H24" s="13">
        <f t="shared" si="0"/>
        <v>0</v>
      </c>
    </row>
    <row r="25" spans="1:8" ht="25.85" x14ac:dyDescent="0.35">
      <c r="A25" s="18">
        <v>24</v>
      </c>
      <c r="B25" s="22" t="s">
        <v>28</v>
      </c>
      <c r="C25" s="14" t="s">
        <v>20</v>
      </c>
      <c r="D25" s="14">
        <v>10</v>
      </c>
      <c r="E25" s="14"/>
      <c r="F25" s="14"/>
      <c r="G25" s="21"/>
      <c r="H25" s="13">
        <f t="shared" si="0"/>
        <v>0</v>
      </c>
    </row>
    <row r="26" spans="1:8" ht="25.85" x14ac:dyDescent="0.35">
      <c r="A26" s="18">
        <v>25</v>
      </c>
      <c r="B26" s="22" t="s">
        <v>29</v>
      </c>
      <c r="C26" s="14" t="s">
        <v>20</v>
      </c>
      <c r="D26" s="14">
        <v>20</v>
      </c>
      <c r="E26" s="14"/>
      <c r="F26" s="14"/>
      <c r="G26" s="21"/>
      <c r="H26" s="13">
        <f t="shared" si="0"/>
        <v>0</v>
      </c>
    </row>
    <row r="27" spans="1:8" ht="25.85" x14ac:dyDescent="0.35">
      <c r="A27" s="18">
        <v>26</v>
      </c>
      <c r="B27" s="22" t="s">
        <v>30</v>
      </c>
      <c r="C27" s="14" t="s">
        <v>20</v>
      </c>
      <c r="D27" s="14">
        <v>10</v>
      </c>
      <c r="E27" s="14"/>
      <c r="F27" s="14"/>
      <c r="G27" s="21"/>
      <c r="H27" s="13">
        <f t="shared" si="0"/>
        <v>0</v>
      </c>
    </row>
    <row r="28" spans="1:8" ht="25.85" x14ac:dyDescent="0.35">
      <c r="A28" s="18">
        <v>27</v>
      </c>
      <c r="B28" s="22" t="s">
        <v>31</v>
      </c>
      <c r="C28" s="14" t="s">
        <v>20</v>
      </c>
      <c r="D28" s="14">
        <v>10</v>
      </c>
      <c r="E28" s="14"/>
      <c r="F28" s="14"/>
      <c r="G28" s="21"/>
      <c r="H28" s="13">
        <f t="shared" si="0"/>
        <v>0</v>
      </c>
    </row>
    <row r="29" spans="1:8" ht="25.85" x14ac:dyDescent="0.35">
      <c r="A29" s="18">
        <v>28</v>
      </c>
      <c r="B29" s="22" t="s">
        <v>32</v>
      </c>
      <c r="C29" s="14" t="s">
        <v>20</v>
      </c>
      <c r="D29" s="14">
        <v>10</v>
      </c>
      <c r="E29" s="14"/>
      <c r="F29" s="14"/>
      <c r="G29" s="21"/>
      <c r="H29" s="13">
        <f t="shared" si="0"/>
        <v>0</v>
      </c>
    </row>
    <row r="30" spans="1:8" ht="25.85" x14ac:dyDescent="0.35">
      <c r="A30" s="18">
        <v>29</v>
      </c>
      <c r="B30" s="22" t="s">
        <v>33</v>
      </c>
      <c r="C30" s="14" t="s">
        <v>4</v>
      </c>
      <c r="D30" s="14">
        <v>30</v>
      </c>
      <c r="E30" s="14"/>
      <c r="F30" s="14"/>
      <c r="G30" s="21"/>
      <c r="H30" s="13">
        <f t="shared" si="0"/>
        <v>0</v>
      </c>
    </row>
    <row r="31" spans="1:8" x14ac:dyDescent="0.35">
      <c r="A31" s="18">
        <v>30</v>
      </c>
      <c r="B31" s="22" t="s">
        <v>34</v>
      </c>
      <c r="C31" s="14" t="s">
        <v>4</v>
      </c>
      <c r="D31" s="14">
        <v>30</v>
      </c>
      <c r="E31" s="14"/>
      <c r="F31" s="14"/>
      <c r="G31" s="21"/>
      <c r="H31" s="13">
        <f t="shared" si="0"/>
        <v>0</v>
      </c>
    </row>
    <row r="32" spans="1:8" x14ac:dyDescent="0.35">
      <c r="A32" s="18">
        <v>31</v>
      </c>
      <c r="B32" s="22" t="s">
        <v>35</v>
      </c>
      <c r="C32" s="14" t="s">
        <v>4</v>
      </c>
      <c r="D32" s="14">
        <v>30</v>
      </c>
      <c r="E32" s="14"/>
      <c r="F32" s="14"/>
      <c r="G32" s="21"/>
      <c r="H32" s="13">
        <f t="shared" si="0"/>
        <v>0</v>
      </c>
    </row>
    <row r="33" spans="1:8" x14ac:dyDescent="0.35">
      <c r="A33" s="18">
        <v>32</v>
      </c>
      <c r="B33" s="21" t="s">
        <v>36</v>
      </c>
      <c r="C33" s="14" t="s">
        <v>20</v>
      </c>
      <c r="D33" s="14">
        <v>30</v>
      </c>
      <c r="E33" s="21"/>
      <c r="F33" s="14"/>
      <c r="G33" s="21"/>
      <c r="H33" s="13">
        <f t="shared" si="0"/>
        <v>0</v>
      </c>
    </row>
    <row r="34" spans="1:8" x14ac:dyDescent="0.35">
      <c r="A34" s="47" t="s">
        <v>466</v>
      </c>
      <c r="B34" s="48"/>
      <c r="C34" s="48"/>
      <c r="D34" s="48"/>
      <c r="E34" s="48"/>
      <c r="F34" s="48"/>
      <c r="G34" s="49"/>
      <c r="H34" s="13">
        <f>SUM(H3:H33)</f>
        <v>0</v>
      </c>
    </row>
  </sheetData>
  <mergeCells count="1">
    <mergeCell ref="A34:G3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3C1F9-F4E9-4203-88FD-5CAEE68CE8EB}">
  <dimension ref="A2:I47"/>
  <sheetViews>
    <sheetView topLeftCell="A39" zoomScale="97" zoomScaleNormal="97" workbookViewId="0">
      <selection activeCell="G49" sqref="A1:XFD1048576"/>
    </sheetView>
  </sheetViews>
  <sheetFormatPr defaultRowHeight="14.3" x14ac:dyDescent="0.25"/>
  <cols>
    <col min="1" max="1" width="3.625" style="26" bestFit="1" customWidth="1"/>
    <col min="2" max="2" width="57" style="9" customWidth="1"/>
    <col min="3" max="3" width="9" style="9"/>
    <col min="4" max="4" width="17.75" style="9" customWidth="1"/>
    <col min="5" max="5" width="14" style="24" customWidth="1"/>
    <col min="6" max="6" width="17.375" style="24" customWidth="1"/>
    <col min="7" max="7" width="18.125" style="24" customWidth="1"/>
    <col min="8" max="8" width="15.125" style="24" customWidth="1"/>
    <col min="9" max="9" width="9" style="9"/>
  </cols>
  <sheetData>
    <row r="2" spans="1:8" ht="54.35" x14ac:dyDescent="0.25">
      <c r="A2" s="16" t="s">
        <v>0</v>
      </c>
      <c r="B2" s="16" t="s">
        <v>1</v>
      </c>
      <c r="C2" s="16" t="s">
        <v>467</v>
      </c>
      <c r="D2" s="16" t="s">
        <v>2</v>
      </c>
      <c r="E2" s="11" t="s">
        <v>463</v>
      </c>
      <c r="F2" s="11" t="s">
        <v>464</v>
      </c>
      <c r="G2" s="11" t="s">
        <v>465</v>
      </c>
      <c r="H2" s="16" t="s">
        <v>461</v>
      </c>
    </row>
    <row r="3" spans="1:8" x14ac:dyDescent="0.25">
      <c r="A3" s="14">
        <v>1</v>
      </c>
      <c r="B3" s="21" t="s">
        <v>37</v>
      </c>
      <c r="C3" s="20" t="s">
        <v>4</v>
      </c>
      <c r="D3" s="20">
        <v>10</v>
      </c>
      <c r="E3" s="13"/>
      <c r="F3" s="13"/>
      <c r="G3" s="13"/>
      <c r="H3" s="13">
        <f>D3*G3</f>
        <v>0</v>
      </c>
    </row>
    <row r="4" spans="1:8" x14ac:dyDescent="0.25">
      <c r="A4" s="14">
        <v>2</v>
      </c>
      <c r="B4" s="21" t="s">
        <v>38</v>
      </c>
      <c r="C4" s="20" t="s">
        <v>4</v>
      </c>
      <c r="D4" s="20">
        <v>10</v>
      </c>
      <c r="E4" s="13"/>
      <c r="F4" s="13"/>
      <c r="G4" s="13"/>
      <c r="H4" s="13">
        <f t="shared" ref="H4:H45" si="0">D4*G4</f>
        <v>0</v>
      </c>
    </row>
    <row r="5" spans="1:8" x14ac:dyDescent="0.25">
      <c r="A5" s="14">
        <v>3</v>
      </c>
      <c r="B5" s="21" t="s">
        <v>39</v>
      </c>
      <c r="C5" s="20" t="s">
        <v>4</v>
      </c>
      <c r="D5" s="20">
        <v>10</v>
      </c>
      <c r="E5" s="13"/>
      <c r="F5" s="13"/>
      <c r="G5" s="13"/>
      <c r="H5" s="13">
        <f t="shared" si="0"/>
        <v>0</v>
      </c>
    </row>
    <row r="6" spans="1:8" x14ac:dyDescent="0.25">
      <c r="A6" s="14">
        <v>4</v>
      </c>
      <c r="B6" s="25" t="s">
        <v>40</v>
      </c>
      <c r="C6" s="14" t="s">
        <v>4</v>
      </c>
      <c r="D6" s="14">
        <v>6</v>
      </c>
      <c r="E6" s="14"/>
      <c r="F6" s="13"/>
      <c r="G6" s="13"/>
      <c r="H6" s="13">
        <f t="shared" si="0"/>
        <v>0</v>
      </c>
    </row>
    <row r="7" spans="1:8" x14ac:dyDescent="0.25">
      <c r="A7" s="14">
        <v>5</v>
      </c>
      <c r="B7" s="25" t="s">
        <v>41</v>
      </c>
      <c r="C7" s="14" t="s">
        <v>4</v>
      </c>
      <c r="D7" s="14">
        <v>6</v>
      </c>
      <c r="E7" s="14"/>
      <c r="F7" s="13"/>
      <c r="G7" s="13"/>
      <c r="H7" s="13">
        <f t="shared" si="0"/>
        <v>0</v>
      </c>
    </row>
    <row r="8" spans="1:8" x14ac:dyDescent="0.25">
      <c r="A8" s="14">
        <v>6</v>
      </c>
      <c r="B8" s="25" t="s">
        <v>42</v>
      </c>
      <c r="C8" s="14" t="s">
        <v>4</v>
      </c>
      <c r="D8" s="14">
        <v>4</v>
      </c>
      <c r="E8" s="14"/>
      <c r="F8" s="13"/>
      <c r="G8" s="13"/>
      <c r="H8" s="13">
        <f t="shared" si="0"/>
        <v>0</v>
      </c>
    </row>
    <row r="9" spans="1:8" ht="25.85" x14ac:dyDescent="0.25">
      <c r="A9" s="14">
        <v>7</v>
      </c>
      <c r="B9" s="25" t="s">
        <v>43</v>
      </c>
      <c r="C9" s="14" t="s">
        <v>4</v>
      </c>
      <c r="D9" s="14">
        <v>6</v>
      </c>
      <c r="E9" s="14"/>
      <c r="F9" s="13"/>
      <c r="G9" s="13"/>
      <c r="H9" s="13">
        <f t="shared" si="0"/>
        <v>0</v>
      </c>
    </row>
    <row r="10" spans="1:8" ht="25.85" x14ac:dyDescent="0.25">
      <c r="A10" s="14">
        <v>8</v>
      </c>
      <c r="B10" s="25" t="s">
        <v>44</v>
      </c>
      <c r="C10" s="14" t="s">
        <v>4</v>
      </c>
      <c r="D10" s="14">
        <v>2</v>
      </c>
      <c r="E10" s="14"/>
      <c r="F10" s="13"/>
      <c r="G10" s="13"/>
      <c r="H10" s="13">
        <f t="shared" si="0"/>
        <v>0</v>
      </c>
    </row>
    <row r="11" spans="1:8" ht="26.5" x14ac:dyDescent="0.25">
      <c r="A11" s="14">
        <v>9</v>
      </c>
      <c r="B11" s="19" t="s">
        <v>45</v>
      </c>
      <c r="C11" s="20" t="s">
        <v>4</v>
      </c>
      <c r="D11" s="20">
        <v>10</v>
      </c>
      <c r="E11" s="13"/>
      <c r="F11" s="13"/>
      <c r="G11" s="13"/>
      <c r="H11" s="13">
        <f t="shared" si="0"/>
        <v>0</v>
      </c>
    </row>
    <row r="12" spans="1:8" ht="25.85" x14ac:dyDescent="0.25">
      <c r="A12" s="14">
        <v>10</v>
      </c>
      <c r="B12" s="25" t="s">
        <v>46</v>
      </c>
      <c r="C12" s="14" t="s">
        <v>4</v>
      </c>
      <c r="D12" s="14">
        <v>6</v>
      </c>
      <c r="E12" s="14"/>
      <c r="F12" s="13"/>
      <c r="G12" s="13"/>
      <c r="H12" s="13">
        <f t="shared" si="0"/>
        <v>0</v>
      </c>
    </row>
    <row r="13" spans="1:8" ht="26.5" x14ac:dyDescent="0.25">
      <c r="A13" s="14">
        <v>11</v>
      </c>
      <c r="B13" s="19" t="s">
        <v>47</v>
      </c>
      <c r="C13" s="20" t="s">
        <v>4</v>
      </c>
      <c r="D13" s="20">
        <v>10</v>
      </c>
      <c r="E13" s="13"/>
      <c r="F13" s="13"/>
      <c r="G13" s="13"/>
      <c r="H13" s="13">
        <f t="shared" si="0"/>
        <v>0</v>
      </c>
    </row>
    <row r="14" spans="1:8" ht="25.85" x14ac:dyDescent="0.25">
      <c r="A14" s="14">
        <v>12</v>
      </c>
      <c r="B14" s="25" t="s">
        <v>48</v>
      </c>
      <c r="C14" s="14" t="s">
        <v>4</v>
      </c>
      <c r="D14" s="14">
        <v>2</v>
      </c>
      <c r="E14" s="14"/>
      <c r="F14" s="13"/>
      <c r="G14" s="13"/>
      <c r="H14" s="13">
        <f t="shared" si="0"/>
        <v>0</v>
      </c>
    </row>
    <row r="15" spans="1:8" ht="25.85" x14ac:dyDescent="0.25">
      <c r="A15" s="14">
        <v>13</v>
      </c>
      <c r="B15" s="25" t="s">
        <v>49</v>
      </c>
      <c r="C15" s="14" t="s">
        <v>4</v>
      </c>
      <c r="D15" s="14">
        <v>2</v>
      </c>
      <c r="E15" s="14"/>
      <c r="F15" s="13"/>
      <c r="G15" s="13"/>
      <c r="H15" s="13">
        <f t="shared" si="0"/>
        <v>0</v>
      </c>
    </row>
    <row r="16" spans="1:8" ht="26.5" x14ac:dyDescent="0.25">
      <c r="A16" s="14">
        <v>14</v>
      </c>
      <c r="B16" s="19" t="s">
        <v>50</v>
      </c>
      <c r="C16" s="20" t="s">
        <v>4</v>
      </c>
      <c r="D16" s="20">
        <v>10</v>
      </c>
      <c r="E16" s="13"/>
      <c r="F16" s="13"/>
      <c r="G16" s="13"/>
      <c r="H16" s="13">
        <f t="shared" si="0"/>
        <v>0</v>
      </c>
    </row>
    <row r="17" spans="1:8" ht="26.5" x14ac:dyDescent="0.25">
      <c r="A17" s="14">
        <v>15</v>
      </c>
      <c r="B17" s="19" t="s">
        <v>51</v>
      </c>
      <c r="C17" s="20" t="s">
        <v>4</v>
      </c>
      <c r="D17" s="20">
        <v>10</v>
      </c>
      <c r="E17" s="13"/>
      <c r="F17" s="13"/>
      <c r="G17" s="13"/>
      <c r="H17" s="13">
        <f t="shared" si="0"/>
        <v>0</v>
      </c>
    </row>
    <row r="18" spans="1:8" ht="26.5" x14ac:dyDescent="0.25">
      <c r="A18" s="14">
        <v>16</v>
      </c>
      <c r="B18" s="19" t="s">
        <v>52</v>
      </c>
      <c r="C18" s="20" t="s">
        <v>4</v>
      </c>
      <c r="D18" s="20">
        <v>10</v>
      </c>
      <c r="E18" s="13"/>
      <c r="F18" s="13"/>
      <c r="G18" s="13"/>
      <c r="H18" s="13">
        <f t="shared" si="0"/>
        <v>0</v>
      </c>
    </row>
    <row r="19" spans="1:8" ht="25.85" x14ac:dyDescent="0.25">
      <c r="A19" s="14">
        <v>17</v>
      </c>
      <c r="B19" s="25" t="s">
        <v>53</v>
      </c>
      <c r="C19" s="14" t="s">
        <v>4</v>
      </c>
      <c r="D19" s="14">
        <v>4</v>
      </c>
      <c r="E19" s="14"/>
      <c r="F19" s="13"/>
      <c r="G19" s="13"/>
      <c r="H19" s="13">
        <f t="shared" si="0"/>
        <v>0</v>
      </c>
    </row>
    <row r="20" spans="1:8" ht="25.85" x14ac:dyDescent="0.25">
      <c r="A20" s="14">
        <v>18</v>
      </c>
      <c r="B20" s="25" t="s">
        <v>54</v>
      </c>
      <c r="C20" s="14" t="s">
        <v>4</v>
      </c>
      <c r="D20" s="14">
        <v>2</v>
      </c>
      <c r="E20" s="14"/>
      <c r="F20" s="13"/>
      <c r="G20" s="13"/>
      <c r="H20" s="13">
        <f t="shared" si="0"/>
        <v>0</v>
      </c>
    </row>
    <row r="21" spans="1:8" x14ac:dyDescent="0.25">
      <c r="A21" s="14">
        <v>19</v>
      </c>
      <c r="B21" s="25" t="s">
        <v>55</v>
      </c>
      <c r="C21" s="14" t="s">
        <v>4</v>
      </c>
      <c r="D21" s="14">
        <v>10</v>
      </c>
      <c r="E21" s="14"/>
      <c r="F21" s="13"/>
      <c r="G21" s="13"/>
      <c r="H21" s="13">
        <f t="shared" si="0"/>
        <v>0</v>
      </c>
    </row>
    <row r="22" spans="1:8" x14ac:dyDescent="0.25">
      <c r="A22" s="14">
        <v>20</v>
      </c>
      <c r="B22" s="21" t="s">
        <v>56</v>
      </c>
      <c r="C22" s="20" t="s">
        <v>4</v>
      </c>
      <c r="D22" s="20">
        <v>10</v>
      </c>
      <c r="E22" s="13"/>
      <c r="F22" s="13"/>
      <c r="G22" s="13"/>
      <c r="H22" s="13">
        <f t="shared" si="0"/>
        <v>0</v>
      </c>
    </row>
    <row r="23" spans="1:8" x14ac:dyDescent="0.25">
      <c r="A23" s="14">
        <v>21</v>
      </c>
      <c r="B23" s="25" t="s">
        <v>57</v>
      </c>
      <c r="C23" s="14" t="s">
        <v>4</v>
      </c>
      <c r="D23" s="14">
        <v>10</v>
      </c>
      <c r="E23" s="14"/>
      <c r="F23" s="13"/>
      <c r="G23" s="13"/>
      <c r="H23" s="13">
        <f t="shared" si="0"/>
        <v>0</v>
      </c>
    </row>
    <row r="24" spans="1:8" x14ac:dyDescent="0.25">
      <c r="A24" s="14">
        <v>22</v>
      </c>
      <c r="B24" s="25" t="s">
        <v>58</v>
      </c>
      <c r="C24" s="14" t="s">
        <v>4</v>
      </c>
      <c r="D24" s="14">
        <v>10</v>
      </c>
      <c r="E24" s="14"/>
      <c r="F24" s="13"/>
      <c r="G24" s="13"/>
      <c r="H24" s="13">
        <f t="shared" si="0"/>
        <v>0</v>
      </c>
    </row>
    <row r="25" spans="1:8" x14ac:dyDescent="0.25">
      <c r="A25" s="14">
        <v>23</v>
      </c>
      <c r="B25" s="21" t="s">
        <v>59</v>
      </c>
      <c r="C25" s="20" t="s">
        <v>4</v>
      </c>
      <c r="D25" s="20">
        <v>10</v>
      </c>
      <c r="E25" s="13"/>
      <c r="F25" s="13"/>
      <c r="G25" s="13"/>
      <c r="H25" s="13">
        <f t="shared" si="0"/>
        <v>0</v>
      </c>
    </row>
    <row r="26" spans="1:8" x14ac:dyDescent="0.25">
      <c r="A26" s="14">
        <v>24</v>
      </c>
      <c r="B26" s="21" t="s">
        <v>60</v>
      </c>
      <c r="C26" s="20" t="s">
        <v>4</v>
      </c>
      <c r="D26" s="20">
        <v>10</v>
      </c>
      <c r="E26" s="13"/>
      <c r="F26" s="13"/>
      <c r="G26" s="13"/>
      <c r="H26" s="13">
        <f t="shared" si="0"/>
        <v>0</v>
      </c>
    </row>
    <row r="27" spans="1:8" ht="25.85" x14ac:dyDescent="0.25">
      <c r="A27" s="14">
        <v>25</v>
      </c>
      <c r="B27" s="25" t="s">
        <v>61</v>
      </c>
      <c r="C27" s="14" t="s">
        <v>4</v>
      </c>
      <c r="D27" s="14">
        <v>6</v>
      </c>
      <c r="E27" s="14"/>
      <c r="F27" s="13"/>
      <c r="G27" s="13"/>
      <c r="H27" s="13">
        <f t="shared" si="0"/>
        <v>0</v>
      </c>
    </row>
    <row r="28" spans="1:8" ht="25.85" x14ac:dyDescent="0.25">
      <c r="A28" s="14">
        <v>26</v>
      </c>
      <c r="B28" s="25" t="s">
        <v>62</v>
      </c>
      <c r="C28" s="14" t="s">
        <v>4</v>
      </c>
      <c r="D28" s="14">
        <v>6</v>
      </c>
      <c r="E28" s="14"/>
      <c r="F28" s="13"/>
      <c r="G28" s="13"/>
      <c r="H28" s="13">
        <f t="shared" si="0"/>
        <v>0</v>
      </c>
    </row>
    <row r="29" spans="1:8" ht="25.85" x14ac:dyDescent="0.25">
      <c r="A29" s="14">
        <v>27</v>
      </c>
      <c r="B29" s="25" t="s">
        <v>63</v>
      </c>
      <c r="C29" s="14" t="s">
        <v>4</v>
      </c>
      <c r="D29" s="14">
        <v>4</v>
      </c>
      <c r="E29" s="14"/>
      <c r="F29" s="13"/>
      <c r="G29" s="13"/>
      <c r="H29" s="13">
        <f t="shared" si="0"/>
        <v>0</v>
      </c>
    </row>
    <row r="30" spans="1:8" ht="25.85" x14ac:dyDescent="0.25">
      <c r="A30" s="14">
        <v>28</v>
      </c>
      <c r="B30" s="25" t="s">
        <v>64</v>
      </c>
      <c r="C30" s="14" t="s">
        <v>4</v>
      </c>
      <c r="D30" s="14">
        <v>4</v>
      </c>
      <c r="E30" s="14"/>
      <c r="F30" s="13"/>
      <c r="G30" s="13"/>
      <c r="H30" s="13">
        <f t="shared" si="0"/>
        <v>0</v>
      </c>
    </row>
    <row r="31" spans="1:8" ht="25.85" x14ac:dyDescent="0.25">
      <c r="A31" s="14">
        <v>29</v>
      </c>
      <c r="B31" s="25" t="s">
        <v>65</v>
      </c>
      <c r="C31" s="14" t="s">
        <v>4</v>
      </c>
      <c r="D31" s="14">
        <v>2</v>
      </c>
      <c r="E31" s="14"/>
      <c r="F31" s="13"/>
      <c r="G31" s="13"/>
      <c r="H31" s="13">
        <f t="shared" si="0"/>
        <v>0</v>
      </c>
    </row>
    <row r="32" spans="1:8" ht="25.85" x14ac:dyDescent="0.25">
      <c r="A32" s="14">
        <v>30</v>
      </c>
      <c r="B32" s="25" t="s">
        <v>66</v>
      </c>
      <c r="C32" s="14" t="s">
        <v>4</v>
      </c>
      <c r="D32" s="14">
        <v>2</v>
      </c>
      <c r="E32" s="14"/>
      <c r="F32" s="13"/>
      <c r="G32" s="13"/>
      <c r="H32" s="13">
        <f t="shared" si="0"/>
        <v>0</v>
      </c>
    </row>
    <row r="33" spans="1:8" ht="25.85" x14ac:dyDescent="0.25">
      <c r="A33" s="14">
        <v>31</v>
      </c>
      <c r="B33" s="25" t="s">
        <v>67</v>
      </c>
      <c r="C33" s="14" t="s">
        <v>4</v>
      </c>
      <c r="D33" s="14">
        <v>6</v>
      </c>
      <c r="E33" s="14"/>
      <c r="F33" s="13"/>
      <c r="G33" s="13"/>
      <c r="H33" s="13">
        <f t="shared" si="0"/>
        <v>0</v>
      </c>
    </row>
    <row r="34" spans="1:8" ht="25.85" x14ac:dyDescent="0.25">
      <c r="A34" s="14">
        <v>32</v>
      </c>
      <c r="B34" s="25" t="s">
        <v>68</v>
      </c>
      <c r="C34" s="14" t="s">
        <v>4</v>
      </c>
      <c r="D34" s="14">
        <v>4</v>
      </c>
      <c r="E34" s="14"/>
      <c r="F34" s="13"/>
      <c r="G34" s="13"/>
      <c r="H34" s="13">
        <f t="shared" si="0"/>
        <v>0</v>
      </c>
    </row>
    <row r="35" spans="1:8" ht="25.85" x14ac:dyDescent="0.25">
      <c r="A35" s="14">
        <v>33</v>
      </c>
      <c r="B35" s="25" t="s">
        <v>69</v>
      </c>
      <c r="C35" s="14" t="s">
        <v>4</v>
      </c>
      <c r="D35" s="14">
        <v>4</v>
      </c>
      <c r="E35" s="14"/>
      <c r="F35" s="13"/>
      <c r="G35" s="13"/>
      <c r="H35" s="13">
        <f t="shared" si="0"/>
        <v>0</v>
      </c>
    </row>
    <row r="36" spans="1:8" ht="25.85" x14ac:dyDescent="0.25">
      <c r="A36" s="14">
        <v>34</v>
      </c>
      <c r="B36" s="25" t="s">
        <v>70</v>
      </c>
      <c r="C36" s="14" t="s">
        <v>4</v>
      </c>
      <c r="D36" s="14">
        <v>1</v>
      </c>
      <c r="E36" s="14"/>
      <c r="F36" s="13"/>
      <c r="G36" s="13"/>
      <c r="H36" s="13">
        <f t="shared" si="0"/>
        <v>0</v>
      </c>
    </row>
    <row r="37" spans="1:8" ht="25.85" x14ac:dyDescent="0.25">
      <c r="A37" s="14">
        <v>35</v>
      </c>
      <c r="B37" s="25" t="s">
        <v>71</v>
      </c>
      <c r="C37" s="14" t="s">
        <v>4</v>
      </c>
      <c r="D37" s="14">
        <v>1</v>
      </c>
      <c r="E37" s="14"/>
      <c r="F37" s="13"/>
      <c r="G37" s="13"/>
      <c r="H37" s="13">
        <f t="shared" si="0"/>
        <v>0</v>
      </c>
    </row>
    <row r="38" spans="1:8" ht="25.85" x14ac:dyDescent="0.25">
      <c r="A38" s="14">
        <v>36</v>
      </c>
      <c r="B38" s="25" t="s">
        <v>72</v>
      </c>
      <c r="C38" s="14" t="s">
        <v>4</v>
      </c>
      <c r="D38" s="14">
        <v>2</v>
      </c>
      <c r="E38" s="14"/>
      <c r="F38" s="13"/>
      <c r="G38" s="13"/>
      <c r="H38" s="13">
        <f t="shared" si="0"/>
        <v>0</v>
      </c>
    </row>
    <row r="39" spans="1:8" ht="25.85" x14ac:dyDescent="0.25">
      <c r="A39" s="14">
        <v>37</v>
      </c>
      <c r="B39" s="25" t="s">
        <v>73</v>
      </c>
      <c r="C39" s="14" t="s">
        <v>4</v>
      </c>
      <c r="D39" s="14">
        <v>2</v>
      </c>
      <c r="E39" s="14"/>
      <c r="F39" s="13"/>
      <c r="G39" s="13"/>
      <c r="H39" s="13">
        <f t="shared" si="0"/>
        <v>0</v>
      </c>
    </row>
    <row r="40" spans="1:8" ht="25.85" x14ac:dyDescent="0.25">
      <c r="A40" s="14">
        <v>38</v>
      </c>
      <c r="B40" s="25" t="s">
        <v>74</v>
      </c>
      <c r="C40" s="14" t="s">
        <v>4</v>
      </c>
      <c r="D40" s="14">
        <v>1</v>
      </c>
      <c r="E40" s="14"/>
      <c r="F40" s="13"/>
      <c r="G40" s="13"/>
      <c r="H40" s="13">
        <f t="shared" si="0"/>
        <v>0</v>
      </c>
    </row>
    <row r="41" spans="1:8" ht="25.85" x14ac:dyDescent="0.25">
      <c r="A41" s="14">
        <v>39</v>
      </c>
      <c r="B41" s="25" t="s">
        <v>75</v>
      </c>
      <c r="C41" s="14" t="s">
        <v>4</v>
      </c>
      <c r="D41" s="14">
        <v>6</v>
      </c>
      <c r="E41" s="14"/>
      <c r="F41" s="13"/>
      <c r="G41" s="13"/>
      <c r="H41" s="13">
        <f t="shared" si="0"/>
        <v>0</v>
      </c>
    </row>
    <row r="42" spans="1:8" ht="25.85" x14ac:dyDescent="0.25">
      <c r="A42" s="14">
        <v>40</v>
      </c>
      <c r="B42" s="25" t="s">
        <v>76</v>
      </c>
      <c r="C42" s="14" t="s">
        <v>4</v>
      </c>
      <c r="D42" s="14">
        <v>4</v>
      </c>
      <c r="E42" s="14"/>
      <c r="F42" s="13"/>
      <c r="G42" s="13"/>
      <c r="H42" s="13">
        <f t="shared" si="0"/>
        <v>0</v>
      </c>
    </row>
    <row r="43" spans="1:8" x14ac:dyDescent="0.25">
      <c r="A43" s="14">
        <v>41</v>
      </c>
      <c r="B43" s="25" t="s">
        <v>77</v>
      </c>
      <c r="C43" s="14" t="s">
        <v>4</v>
      </c>
      <c r="D43" s="14">
        <v>6</v>
      </c>
      <c r="E43" s="14"/>
      <c r="F43" s="13"/>
      <c r="G43" s="13"/>
      <c r="H43" s="13">
        <f t="shared" si="0"/>
        <v>0</v>
      </c>
    </row>
    <row r="44" spans="1:8" ht="25.85" x14ac:dyDescent="0.25">
      <c r="A44" s="14">
        <v>42</v>
      </c>
      <c r="B44" s="25" t="s">
        <v>78</v>
      </c>
      <c r="C44" s="14" t="s">
        <v>4</v>
      </c>
      <c r="D44" s="14">
        <v>4</v>
      </c>
      <c r="E44" s="14"/>
      <c r="F44" s="13"/>
      <c r="G44" s="13"/>
      <c r="H44" s="13">
        <f t="shared" si="0"/>
        <v>0</v>
      </c>
    </row>
    <row r="45" spans="1:8" ht="25.85" x14ac:dyDescent="0.25">
      <c r="A45" s="14">
        <v>43</v>
      </c>
      <c r="B45" s="25" t="s">
        <v>79</v>
      </c>
      <c r="C45" s="14" t="s">
        <v>4</v>
      </c>
      <c r="D45" s="14">
        <v>2</v>
      </c>
      <c r="E45" s="14"/>
      <c r="F45" s="13"/>
      <c r="G45" s="13"/>
      <c r="H45" s="13">
        <f t="shared" si="0"/>
        <v>0</v>
      </c>
    </row>
    <row r="46" spans="1:8" x14ac:dyDescent="0.25">
      <c r="A46" s="14">
        <v>44</v>
      </c>
      <c r="B46" s="21" t="s">
        <v>80</v>
      </c>
      <c r="C46" s="14" t="s">
        <v>4</v>
      </c>
      <c r="D46" s="14">
        <v>5</v>
      </c>
      <c r="E46" s="13"/>
      <c r="F46" s="13"/>
      <c r="G46" s="13"/>
      <c r="H46" s="13">
        <f>D46*G46</f>
        <v>0</v>
      </c>
    </row>
    <row r="47" spans="1:8" x14ac:dyDescent="0.25">
      <c r="A47" s="50" t="s">
        <v>466</v>
      </c>
      <c r="B47" s="50"/>
      <c r="C47" s="50"/>
      <c r="D47" s="50"/>
      <c r="E47" s="50"/>
      <c r="F47" s="50"/>
      <c r="G47" s="50"/>
      <c r="H47" s="13">
        <f>SUM(H3:H46)</f>
        <v>0</v>
      </c>
    </row>
  </sheetData>
  <mergeCells count="1">
    <mergeCell ref="A47:G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87BD-FC16-41DD-946F-E3DE15537AD6}">
  <dimension ref="A2:H44"/>
  <sheetViews>
    <sheetView topLeftCell="A23" zoomScaleNormal="100" workbookViewId="0">
      <selection activeCell="D47" sqref="A1:XFD1048576"/>
    </sheetView>
  </sheetViews>
  <sheetFormatPr defaultRowHeight="14.3" x14ac:dyDescent="0.25"/>
  <cols>
    <col min="1" max="1" width="3.625" style="9" bestFit="1" customWidth="1"/>
    <col min="2" max="2" width="61" style="9" bestFit="1" customWidth="1"/>
    <col min="3" max="3" width="8.5" style="9" bestFit="1" customWidth="1"/>
    <col min="4" max="4" width="17.75" style="9" customWidth="1"/>
    <col min="5" max="5" width="16.625" style="24" customWidth="1"/>
    <col min="6" max="6" width="14.25" style="24" bestFit="1" customWidth="1"/>
    <col min="7" max="7" width="17.625" style="24" bestFit="1" customWidth="1"/>
    <col min="8" max="8" width="15.125" style="9" customWidth="1"/>
  </cols>
  <sheetData>
    <row r="2" spans="1:8" ht="54.35" x14ac:dyDescent="0.25">
      <c r="A2" s="27" t="s">
        <v>0</v>
      </c>
      <c r="B2" s="16" t="s">
        <v>1</v>
      </c>
      <c r="C2" s="16" t="s">
        <v>467</v>
      </c>
      <c r="D2" s="16" t="s">
        <v>2</v>
      </c>
      <c r="E2" s="11" t="s">
        <v>463</v>
      </c>
      <c r="F2" s="11" t="s">
        <v>464</v>
      </c>
      <c r="G2" s="11" t="s">
        <v>465</v>
      </c>
      <c r="H2" s="16" t="s">
        <v>461</v>
      </c>
    </row>
    <row r="3" spans="1:8" ht="26.5" x14ac:dyDescent="0.25">
      <c r="A3" s="28">
        <v>1</v>
      </c>
      <c r="B3" s="54" t="s">
        <v>81</v>
      </c>
      <c r="C3" s="20" t="s">
        <v>20</v>
      </c>
      <c r="D3" s="20">
        <v>12</v>
      </c>
      <c r="E3" s="13"/>
      <c r="F3" s="13"/>
      <c r="G3" s="13"/>
      <c r="H3" s="13">
        <f>D3*G3</f>
        <v>0</v>
      </c>
    </row>
    <row r="4" spans="1:8" ht="26.5" x14ac:dyDescent="0.25">
      <c r="A4" s="28">
        <v>2</v>
      </c>
      <c r="B4" s="54" t="s">
        <v>82</v>
      </c>
      <c r="C4" s="20" t="s">
        <v>20</v>
      </c>
      <c r="D4" s="20">
        <v>12</v>
      </c>
      <c r="E4" s="13"/>
      <c r="F4" s="13"/>
      <c r="G4" s="13"/>
      <c r="H4" s="13">
        <f t="shared" ref="H4:H43" si="0">D4*G4</f>
        <v>0</v>
      </c>
    </row>
    <row r="5" spans="1:8" ht="26.5" x14ac:dyDescent="0.25">
      <c r="A5" s="28">
        <v>3</v>
      </c>
      <c r="B5" s="54" t="s">
        <v>83</v>
      </c>
      <c r="C5" s="20" t="s">
        <v>20</v>
      </c>
      <c r="D5" s="20">
        <v>12</v>
      </c>
      <c r="E5" s="13"/>
      <c r="F5" s="13"/>
      <c r="G5" s="13"/>
      <c r="H5" s="13">
        <f t="shared" si="0"/>
        <v>0</v>
      </c>
    </row>
    <row r="6" spans="1:8" ht="26.5" x14ac:dyDescent="0.25">
      <c r="A6" s="28">
        <v>4</v>
      </c>
      <c r="B6" s="54" t="s">
        <v>84</v>
      </c>
      <c r="C6" s="20" t="s">
        <v>20</v>
      </c>
      <c r="D6" s="20">
        <v>12</v>
      </c>
      <c r="E6" s="13"/>
      <c r="F6" s="13"/>
      <c r="G6" s="13"/>
      <c r="H6" s="13">
        <f t="shared" si="0"/>
        <v>0</v>
      </c>
    </row>
    <row r="7" spans="1:8" ht="26.5" x14ac:dyDescent="0.25">
      <c r="A7" s="28">
        <v>5</v>
      </c>
      <c r="B7" s="54" t="s">
        <v>85</v>
      </c>
      <c r="C7" s="20" t="s">
        <v>20</v>
      </c>
      <c r="D7" s="20">
        <v>12</v>
      </c>
      <c r="E7" s="13"/>
      <c r="F7" s="13"/>
      <c r="G7" s="13"/>
      <c r="H7" s="13">
        <f t="shared" si="0"/>
        <v>0</v>
      </c>
    </row>
    <row r="8" spans="1:8" ht="26.5" x14ac:dyDescent="0.25">
      <c r="A8" s="28">
        <v>6</v>
      </c>
      <c r="B8" s="54" t="s">
        <v>86</v>
      </c>
      <c r="C8" s="20" t="s">
        <v>20</v>
      </c>
      <c r="D8" s="20">
        <v>12</v>
      </c>
      <c r="E8" s="13"/>
      <c r="F8" s="13"/>
      <c r="G8" s="13"/>
      <c r="H8" s="13">
        <f t="shared" si="0"/>
        <v>0</v>
      </c>
    </row>
    <row r="9" spans="1:8" ht="25.85" x14ac:dyDescent="0.25">
      <c r="A9" s="28">
        <v>7</v>
      </c>
      <c r="B9" s="53" t="s">
        <v>87</v>
      </c>
      <c r="C9" s="14" t="s">
        <v>20</v>
      </c>
      <c r="D9" s="14">
        <v>12</v>
      </c>
      <c r="E9" s="14"/>
      <c r="F9" s="13"/>
      <c r="G9" s="13"/>
      <c r="H9" s="13">
        <f t="shared" si="0"/>
        <v>0</v>
      </c>
    </row>
    <row r="10" spans="1:8" ht="26.5" x14ac:dyDescent="0.25">
      <c r="A10" s="28">
        <v>8</v>
      </c>
      <c r="B10" s="55" t="s">
        <v>88</v>
      </c>
      <c r="C10" s="14" t="s">
        <v>20</v>
      </c>
      <c r="D10" s="14">
        <v>12</v>
      </c>
      <c r="E10" s="14"/>
      <c r="F10" s="13"/>
      <c r="G10" s="13"/>
      <c r="H10" s="13">
        <f t="shared" si="0"/>
        <v>0</v>
      </c>
    </row>
    <row r="11" spans="1:8" ht="26.5" x14ac:dyDescent="0.25">
      <c r="A11" s="28">
        <v>9</v>
      </c>
      <c r="B11" s="55" t="s">
        <v>89</v>
      </c>
      <c r="C11" s="14" t="s">
        <v>20</v>
      </c>
      <c r="D11" s="14">
        <v>12</v>
      </c>
      <c r="E11" s="14"/>
      <c r="F11" s="13"/>
      <c r="G11" s="13"/>
      <c r="H11" s="13">
        <f t="shared" si="0"/>
        <v>0</v>
      </c>
    </row>
    <row r="12" spans="1:8" x14ac:dyDescent="0.25">
      <c r="A12" s="28">
        <v>10</v>
      </c>
      <c r="B12" s="55" t="s">
        <v>90</v>
      </c>
      <c r="C12" s="20" t="s">
        <v>20</v>
      </c>
      <c r="D12" s="20">
        <v>12</v>
      </c>
      <c r="E12" s="13"/>
      <c r="F12" s="13"/>
      <c r="G12" s="13"/>
      <c r="H12" s="13">
        <f t="shared" si="0"/>
        <v>0</v>
      </c>
    </row>
    <row r="13" spans="1:8" x14ac:dyDescent="0.25">
      <c r="A13" s="28">
        <v>11</v>
      </c>
      <c r="B13" s="55" t="s">
        <v>91</v>
      </c>
      <c r="C13" s="20" t="s">
        <v>20</v>
      </c>
      <c r="D13" s="20">
        <v>12</v>
      </c>
      <c r="E13" s="13"/>
      <c r="F13" s="13"/>
      <c r="G13" s="13"/>
      <c r="H13" s="13">
        <f t="shared" si="0"/>
        <v>0</v>
      </c>
    </row>
    <row r="14" spans="1:8" x14ac:dyDescent="0.25">
      <c r="A14" s="28">
        <v>12</v>
      </c>
      <c r="B14" s="55" t="s">
        <v>92</v>
      </c>
      <c r="C14" s="20" t="s">
        <v>20</v>
      </c>
      <c r="D14" s="20">
        <v>12</v>
      </c>
      <c r="E14" s="13"/>
      <c r="F14" s="13"/>
      <c r="G14" s="13"/>
      <c r="H14" s="13">
        <f t="shared" si="0"/>
        <v>0</v>
      </c>
    </row>
    <row r="15" spans="1:8" x14ac:dyDescent="0.25">
      <c r="A15" s="28">
        <v>13</v>
      </c>
      <c r="B15" s="55" t="s">
        <v>93</v>
      </c>
      <c r="C15" s="20" t="s">
        <v>20</v>
      </c>
      <c r="D15" s="20">
        <v>12</v>
      </c>
      <c r="E15" s="13"/>
      <c r="F15" s="13"/>
      <c r="G15" s="13"/>
      <c r="H15" s="13">
        <f t="shared" si="0"/>
        <v>0</v>
      </c>
    </row>
    <row r="16" spans="1:8" x14ac:dyDescent="0.25">
      <c r="A16" s="28">
        <v>14</v>
      </c>
      <c r="B16" s="22" t="s">
        <v>94</v>
      </c>
      <c r="C16" s="14" t="s">
        <v>20</v>
      </c>
      <c r="D16" s="14">
        <v>12</v>
      </c>
      <c r="E16" s="14"/>
      <c r="F16" s="13"/>
      <c r="G16" s="13"/>
      <c r="H16" s="13">
        <f t="shared" si="0"/>
        <v>0</v>
      </c>
    </row>
    <row r="17" spans="1:8" x14ac:dyDescent="0.25">
      <c r="A17" s="28">
        <v>15</v>
      </c>
      <c r="B17" s="22" t="s">
        <v>95</v>
      </c>
      <c r="C17" s="14" t="s">
        <v>20</v>
      </c>
      <c r="D17" s="14">
        <v>12</v>
      </c>
      <c r="E17" s="14"/>
      <c r="F17" s="13"/>
      <c r="G17" s="13"/>
      <c r="H17" s="13">
        <f t="shared" si="0"/>
        <v>0</v>
      </c>
    </row>
    <row r="18" spans="1:8" x14ac:dyDescent="0.25">
      <c r="A18" s="28">
        <v>16</v>
      </c>
      <c r="B18" s="29" t="s">
        <v>96</v>
      </c>
      <c r="C18" s="14" t="s">
        <v>4</v>
      </c>
      <c r="D18" s="20">
        <v>5</v>
      </c>
      <c r="E18" s="13"/>
      <c r="F18" s="13"/>
      <c r="G18" s="13"/>
      <c r="H18" s="13">
        <f t="shared" si="0"/>
        <v>0</v>
      </c>
    </row>
    <row r="19" spans="1:8" x14ac:dyDescent="0.25">
      <c r="A19" s="28">
        <v>17</v>
      </c>
      <c r="B19" s="29" t="s">
        <v>98</v>
      </c>
      <c r="C19" s="14" t="s">
        <v>4</v>
      </c>
      <c r="D19" s="20">
        <v>5</v>
      </c>
      <c r="E19" s="13"/>
      <c r="F19" s="13"/>
      <c r="G19" s="13"/>
      <c r="H19" s="13">
        <f t="shared" si="0"/>
        <v>0</v>
      </c>
    </row>
    <row r="20" spans="1:8" x14ac:dyDescent="0.25">
      <c r="A20" s="28">
        <v>18</v>
      </c>
      <c r="B20" s="29" t="s">
        <v>99</v>
      </c>
      <c r="C20" s="14" t="s">
        <v>4</v>
      </c>
      <c r="D20" s="20">
        <v>5</v>
      </c>
      <c r="E20" s="13"/>
      <c r="F20" s="13"/>
      <c r="G20" s="13"/>
      <c r="H20" s="13">
        <f t="shared" si="0"/>
        <v>0</v>
      </c>
    </row>
    <row r="21" spans="1:8" x14ac:dyDescent="0.25">
      <c r="A21" s="28">
        <v>19</v>
      </c>
      <c r="B21" s="29" t="s">
        <v>100</v>
      </c>
      <c r="C21" s="14" t="s">
        <v>4</v>
      </c>
      <c r="D21" s="20">
        <v>5</v>
      </c>
      <c r="E21" s="13"/>
      <c r="F21" s="13"/>
      <c r="G21" s="13"/>
      <c r="H21" s="13">
        <f t="shared" si="0"/>
        <v>0</v>
      </c>
    </row>
    <row r="22" spans="1:8" x14ac:dyDescent="0.25">
      <c r="A22" s="28">
        <v>20</v>
      </c>
      <c r="B22" s="22" t="s">
        <v>101</v>
      </c>
      <c r="C22" s="14" t="s">
        <v>4</v>
      </c>
      <c r="D22" s="14">
        <v>4</v>
      </c>
      <c r="E22" s="14"/>
      <c r="F22" s="13"/>
      <c r="G22" s="13"/>
      <c r="H22" s="13">
        <f t="shared" si="0"/>
        <v>0</v>
      </c>
    </row>
    <row r="23" spans="1:8" x14ac:dyDescent="0.25">
      <c r="A23" s="28">
        <v>21</v>
      </c>
      <c r="B23" s="22" t="s">
        <v>102</v>
      </c>
      <c r="C23" s="14" t="s">
        <v>4</v>
      </c>
      <c r="D23" s="14">
        <v>4</v>
      </c>
      <c r="E23" s="14"/>
      <c r="F23" s="13"/>
      <c r="G23" s="13"/>
      <c r="H23" s="13">
        <f t="shared" si="0"/>
        <v>0</v>
      </c>
    </row>
    <row r="24" spans="1:8" x14ac:dyDescent="0.25">
      <c r="A24" s="28">
        <v>22</v>
      </c>
      <c r="B24" s="29" t="s">
        <v>103</v>
      </c>
      <c r="C24" s="14" t="s">
        <v>4</v>
      </c>
      <c r="D24" s="20">
        <v>5</v>
      </c>
      <c r="E24" s="13"/>
      <c r="F24" s="13"/>
      <c r="G24" s="13"/>
      <c r="H24" s="13">
        <f t="shared" si="0"/>
        <v>0</v>
      </c>
    </row>
    <row r="25" spans="1:8" x14ac:dyDescent="0.25">
      <c r="A25" s="28">
        <v>23</v>
      </c>
      <c r="B25" s="29" t="s">
        <v>104</v>
      </c>
      <c r="C25" s="14" t="s">
        <v>4</v>
      </c>
      <c r="D25" s="20">
        <v>5</v>
      </c>
      <c r="E25" s="13"/>
      <c r="F25" s="13"/>
      <c r="G25" s="13"/>
      <c r="H25" s="13">
        <f t="shared" si="0"/>
        <v>0</v>
      </c>
    </row>
    <row r="26" spans="1:8" x14ac:dyDescent="0.25">
      <c r="A26" s="28">
        <v>24</v>
      </c>
      <c r="B26" s="29" t="s">
        <v>105</v>
      </c>
      <c r="C26" s="14" t="s">
        <v>4</v>
      </c>
      <c r="D26" s="20">
        <v>5</v>
      </c>
      <c r="E26" s="13"/>
      <c r="F26" s="13"/>
      <c r="G26" s="13"/>
      <c r="H26" s="13">
        <f t="shared" si="0"/>
        <v>0</v>
      </c>
    </row>
    <row r="27" spans="1:8" x14ac:dyDescent="0.25">
      <c r="A27" s="28">
        <v>25</v>
      </c>
      <c r="B27" s="29" t="s">
        <v>106</v>
      </c>
      <c r="C27" s="14" t="s">
        <v>4</v>
      </c>
      <c r="D27" s="20">
        <v>5</v>
      </c>
      <c r="E27" s="13"/>
      <c r="F27" s="13"/>
      <c r="G27" s="13"/>
      <c r="H27" s="13">
        <f t="shared" si="0"/>
        <v>0</v>
      </c>
    </row>
    <row r="28" spans="1:8" x14ac:dyDescent="0.25">
      <c r="A28" s="28">
        <v>26</v>
      </c>
      <c r="B28" s="22" t="s">
        <v>107</v>
      </c>
      <c r="C28" s="14" t="s">
        <v>4</v>
      </c>
      <c r="D28" s="14">
        <v>4</v>
      </c>
      <c r="E28" s="14"/>
      <c r="F28" s="13"/>
      <c r="G28" s="13"/>
      <c r="H28" s="13">
        <f t="shared" si="0"/>
        <v>0</v>
      </c>
    </row>
    <row r="29" spans="1:8" x14ac:dyDescent="0.25">
      <c r="A29" s="28">
        <v>27</v>
      </c>
      <c r="B29" s="22" t="s">
        <v>108</v>
      </c>
      <c r="C29" s="14" t="s">
        <v>4</v>
      </c>
      <c r="D29" s="14">
        <v>4</v>
      </c>
      <c r="E29" s="14"/>
      <c r="F29" s="13"/>
      <c r="G29" s="13"/>
      <c r="H29" s="13">
        <f t="shared" si="0"/>
        <v>0</v>
      </c>
    </row>
    <row r="30" spans="1:8" x14ac:dyDescent="0.25">
      <c r="A30" s="28">
        <v>28</v>
      </c>
      <c r="B30" s="22" t="s">
        <v>109</v>
      </c>
      <c r="C30" s="14" t="s">
        <v>4</v>
      </c>
      <c r="D30" s="14">
        <v>4</v>
      </c>
      <c r="E30" s="14"/>
      <c r="F30" s="13"/>
      <c r="G30" s="13"/>
      <c r="H30" s="13">
        <f t="shared" si="0"/>
        <v>0</v>
      </c>
    </row>
    <row r="31" spans="1:8" x14ac:dyDescent="0.25">
      <c r="A31" s="28">
        <v>29</v>
      </c>
      <c r="B31" s="22" t="s">
        <v>110</v>
      </c>
      <c r="C31" s="14" t="s">
        <v>4</v>
      </c>
      <c r="D31" s="14">
        <v>4</v>
      </c>
      <c r="E31" s="14"/>
      <c r="F31" s="13"/>
      <c r="G31" s="13"/>
      <c r="H31" s="13">
        <f t="shared" si="0"/>
        <v>0</v>
      </c>
    </row>
    <row r="32" spans="1:8" x14ac:dyDescent="0.25">
      <c r="A32" s="28">
        <v>30</v>
      </c>
      <c r="B32" s="22" t="s">
        <v>111</v>
      </c>
      <c r="C32" s="14" t="s">
        <v>4</v>
      </c>
      <c r="D32" s="14">
        <v>4</v>
      </c>
      <c r="E32" s="14"/>
      <c r="F32" s="13"/>
      <c r="G32" s="13"/>
      <c r="H32" s="13">
        <f t="shared" si="0"/>
        <v>0</v>
      </c>
    </row>
    <row r="33" spans="1:8" x14ac:dyDescent="0.25">
      <c r="A33" s="28">
        <v>31</v>
      </c>
      <c r="B33" s="22" t="s">
        <v>112</v>
      </c>
      <c r="C33" s="14" t="s">
        <v>4</v>
      </c>
      <c r="D33" s="14">
        <v>4</v>
      </c>
      <c r="E33" s="14"/>
      <c r="F33" s="13"/>
      <c r="G33" s="13"/>
      <c r="H33" s="13">
        <f t="shared" si="0"/>
        <v>0</v>
      </c>
    </row>
    <row r="34" spans="1:8" x14ac:dyDescent="0.25">
      <c r="A34" s="28">
        <v>32</v>
      </c>
      <c r="B34" s="22" t="s">
        <v>113</v>
      </c>
      <c r="C34" s="14" t="s">
        <v>4</v>
      </c>
      <c r="D34" s="14">
        <v>4</v>
      </c>
      <c r="E34" s="14"/>
      <c r="F34" s="13"/>
      <c r="G34" s="13"/>
      <c r="H34" s="13">
        <f t="shared" si="0"/>
        <v>0</v>
      </c>
    </row>
    <row r="35" spans="1:8" x14ac:dyDescent="0.25">
      <c r="A35" s="28">
        <v>33</v>
      </c>
      <c r="B35" s="22" t="s">
        <v>114</v>
      </c>
      <c r="C35" s="14" t="s">
        <v>4</v>
      </c>
      <c r="D35" s="14">
        <v>4</v>
      </c>
      <c r="E35" s="14"/>
      <c r="F35" s="13"/>
      <c r="G35" s="13"/>
      <c r="H35" s="13">
        <f t="shared" si="0"/>
        <v>0</v>
      </c>
    </row>
    <row r="36" spans="1:8" x14ac:dyDescent="0.25">
      <c r="A36" s="28">
        <v>34</v>
      </c>
      <c r="B36" s="22" t="s">
        <v>115</v>
      </c>
      <c r="C36" s="14" t="s">
        <v>4</v>
      </c>
      <c r="D36" s="14">
        <v>2</v>
      </c>
      <c r="E36" s="14"/>
      <c r="F36" s="13"/>
      <c r="G36" s="13"/>
      <c r="H36" s="13">
        <f t="shared" si="0"/>
        <v>0</v>
      </c>
    </row>
    <row r="37" spans="1:8" x14ac:dyDescent="0.25">
      <c r="A37" s="28">
        <v>35</v>
      </c>
      <c r="B37" s="22" t="s">
        <v>116</v>
      </c>
      <c r="C37" s="14" t="s">
        <v>4</v>
      </c>
      <c r="D37" s="14">
        <v>4</v>
      </c>
      <c r="E37" s="14"/>
      <c r="F37" s="13"/>
      <c r="G37" s="13"/>
      <c r="H37" s="13">
        <f t="shared" si="0"/>
        <v>0</v>
      </c>
    </row>
    <row r="38" spans="1:8" x14ac:dyDescent="0.25">
      <c r="A38" s="28">
        <v>36</v>
      </c>
      <c r="B38" s="22" t="s">
        <v>117</v>
      </c>
      <c r="C38" s="14" t="s">
        <v>4</v>
      </c>
      <c r="D38" s="14">
        <v>4</v>
      </c>
      <c r="E38" s="14"/>
      <c r="F38" s="13"/>
      <c r="G38" s="13"/>
      <c r="H38" s="13">
        <f t="shared" si="0"/>
        <v>0</v>
      </c>
    </row>
    <row r="39" spans="1:8" x14ac:dyDescent="0.25">
      <c r="A39" s="28">
        <v>38</v>
      </c>
      <c r="B39" s="55" t="s">
        <v>118</v>
      </c>
      <c r="C39" s="14" t="s">
        <v>4</v>
      </c>
      <c r="D39" s="14">
        <v>30</v>
      </c>
      <c r="E39" s="14"/>
      <c r="F39" s="13"/>
      <c r="G39" s="13"/>
      <c r="H39" s="13">
        <f t="shared" si="0"/>
        <v>0</v>
      </c>
    </row>
    <row r="40" spans="1:8" x14ac:dyDescent="0.25">
      <c r="A40" s="28">
        <v>39</v>
      </c>
      <c r="B40" s="55" t="s">
        <v>119</v>
      </c>
      <c r="C40" s="14" t="s">
        <v>4</v>
      </c>
      <c r="D40" s="14">
        <v>30</v>
      </c>
      <c r="E40" s="14"/>
      <c r="F40" s="13"/>
      <c r="G40" s="13"/>
      <c r="H40" s="13">
        <f t="shared" si="0"/>
        <v>0</v>
      </c>
    </row>
    <row r="41" spans="1:8" x14ac:dyDescent="0.25">
      <c r="A41" s="28">
        <v>40</v>
      </c>
      <c r="B41" s="55" t="s">
        <v>120</v>
      </c>
      <c r="C41" s="14" t="s">
        <v>4</v>
      </c>
      <c r="D41" s="14">
        <v>30</v>
      </c>
      <c r="E41" s="14"/>
      <c r="F41" s="13"/>
      <c r="G41" s="13"/>
      <c r="H41" s="13">
        <f t="shared" si="0"/>
        <v>0</v>
      </c>
    </row>
    <row r="42" spans="1:8" x14ac:dyDescent="0.25">
      <c r="A42" s="28">
        <v>41</v>
      </c>
      <c r="B42" s="55" t="s">
        <v>121</v>
      </c>
      <c r="C42" s="14" t="s">
        <v>4</v>
      </c>
      <c r="D42" s="14">
        <v>20</v>
      </c>
      <c r="E42" s="14"/>
      <c r="F42" s="13"/>
      <c r="G42" s="13"/>
      <c r="H42" s="13">
        <f t="shared" si="0"/>
        <v>0</v>
      </c>
    </row>
    <row r="43" spans="1:8" x14ac:dyDescent="0.25">
      <c r="A43" s="28">
        <v>42</v>
      </c>
      <c r="B43" s="55" t="s">
        <v>122</v>
      </c>
      <c r="C43" s="14" t="s">
        <v>4</v>
      </c>
      <c r="D43" s="14">
        <v>20</v>
      </c>
      <c r="E43" s="14"/>
      <c r="F43" s="13"/>
      <c r="G43" s="13"/>
      <c r="H43" s="13">
        <f t="shared" si="0"/>
        <v>0</v>
      </c>
    </row>
    <row r="44" spans="1:8" x14ac:dyDescent="0.25">
      <c r="A44" s="50" t="s">
        <v>466</v>
      </c>
      <c r="B44" s="50"/>
      <c r="C44" s="50"/>
      <c r="D44" s="50"/>
      <c r="E44" s="50"/>
      <c r="F44" s="50"/>
      <c r="G44" s="50"/>
      <c r="H44" s="13">
        <f>SUM(H3:H43)</f>
        <v>0</v>
      </c>
    </row>
  </sheetData>
  <mergeCells count="1">
    <mergeCell ref="A44:G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A0236-B258-4445-B715-DD2DC5828067}">
  <dimension ref="A2:I21"/>
  <sheetViews>
    <sheetView topLeftCell="A5" zoomScaleNormal="100" workbookViewId="0">
      <selection activeCell="E16" sqref="A2:H21"/>
    </sheetView>
  </sheetViews>
  <sheetFormatPr defaultRowHeight="14.3" x14ac:dyDescent="0.25"/>
  <cols>
    <col min="1" max="1" width="3.625" style="9" bestFit="1" customWidth="1"/>
    <col min="2" max="2" width="61" style="9" bestFit="1" customWidth="1"/>
    <col min="3" max="3" width="8.5" style="9" bestFit="1" customWidth="1"/>
    <col min="4" max="4" width="17.75" style="9" customWidth="1"/>
    <col min="5" max="5" width="16.625" style="24" customWidth="1"/>
    <col min="6" max="6" width="14.25" style="24" bestFit="1" customWidth="1"/>
    <col min="7" max="7" width="17.625" style="24" bestFit="1" customWidth="1"/>
    <col min="8" max="8" width="15.125" style="24" customWidth="1"/>
    <col min="9" max="9" width="9" style="2"/>
  </cols>
  <sheetData>
    <row r="2" spans="1:8" ht="54.35" x14ac:dyDescent="0.25">
      <c r="A2" s="16" t="s">
        <v>0</v>
      </c>
      <c r="B2" s="16" t="s">
        <v>1</v>
      </c>
      <c r="C2" s="16" t="s">
        <v>467</v>
      </c>
      <c r="D2" s="16" t="s">
        <v>2</v>
      </c>
      <c r="E2" s="11" t="s">
        <v>463</v>
      </c>
      <c r="F2" s="11" t="s">
        <v>464</v>
      </c>
      <c r="G2" s="11" t="s">
        <v>465</v>
      </c>
      <c r="H2" s="16" t="s">
        <v>461</v>
      </c>
    </row>
    <row r="3" spans="1:8" ht="26.5" x14ac:dyDescent="0.25">
      <c r="A3" s="13">
        <v>1</v>
      </c>
      <c r="B3" s="29" t="s">
        <v>123</v>
      </c>
      <c r="C3" s="14" t="s">
        <v>4</v>
      </c>
      <c r="D3" s="20">
        <v>5</v>
      </c>
      <c r="E3" s="13"/>
      <c r="F3" s="13"/>
      <c r="G3" s="13"/>
      <c r="H3" s="13">
        <f>D3*G3</f>
        <v>0</v>
      </c>
    </row>
    <row r="4" spans="1:8" ht="26.5" x14ac:dyDescent="0.25">
      <c r="A4" s="13">
        <v>2</v>
      </c>
      <c r="B4" s="29" t="s">
        <v>124</v>
      </c>
      <c r="C4" s="14" t="s">
        <v>4</v>
      </c>
      <c r="D4" s="20">
        <v>5</v>
      </c>
      <c r="E4" s="14"/>
      <c r="F4" s="13"/>
      <c r="G4" s="13"/>
      <c r="H4" s="13">
        <f t="shared" ref="H4:H20" si="0">D4*G4</f>
        <v>0</v>
      </c>
    </row>
    <row r="5" spans="1:8" ht="26.5" x14ac:dyDescent="0.25">
      <c r="A5" s="13">
        <v>3</v>
      </c>
      <c r="B5" s="29" t="s">
        <v>125</v>
      </c>
      <c r="C5" s="14" t="s">
        <v>4</v>
      </c>
      <c r="D5" s="20">
        <v>5</v>
      </c>
      <c r="E5" s="13"/>
      <c r="F5" s="13"/>
      <c r="G5" s="13"/>
      <c r="H5" s="13">
        <f t="shared" si="0"/>
        <v>0</v>
      </c>
    </row>
    <row r="6" spans="1:8" ht="26.5" x14ac:dyDescent="0.25">
      <c r="A6" s="13">
        <v>4</v>
      </c>
      <c r="B6" s="29" t="s">
        <v>126</v>
      </c>
      <c r="C6" s="14" t="s">
        <v>4</v>
      </c>
      <c r="D6" s="20">
        <v>5</v>
      </c>
      <c r="E6" s="14"/>
      <c r="F6" s="13"/>
      <c r="G6" s="13"/>
      <c r="H6" s="13">
        <f t="shared" si="0"/>
        <v>0</v>
      </c>
    </row>
    <row r="7" spans="1:8" ht="26.5" x14ac:dyDescent="0.25">
      <c r="A7" s="13">
        <v>5</v>
      </c>
      <c r="B7" s="29" t="s">
        <v>127</v>
      </c>
      <c r="C7" s="14" t="s">
        <v>4</v>
      </c>
      <c r="D7" s="20">
        <v>5</v>
      </c>
      <c r="E7" s="13"/>
      <c r="F7" s="13"/>
      <c r="G7" s="13"/>
      <c r="H7" s="13">
        <f t="shared" si="0"/>
        <v>0</v>
      </c>
    </row>
    <row r="8" spans="1:8" ht="26.5" x14ac:dyDescent="0.25">
      <c r="A8" s="13">
        <v>6</v>
      </c>
      <c r="B8" s="29" t="s">
        <v>128</v>
      </c>
      <c r="C8" s="14" t="s">
        <v>4</v>
      </c>
      <c r="D8" s="20">
        <v>5</v>
      </c>
      <c r="E8" s="14"/>
      <c r="F8" s="13"/>
      <c r="G8" s="13"/>
      <c r="H8" s="13">
        <f t="shared" si="0"/>
        <v>0</v>
      </c>
    </row>
    <row r="9" spans="1:8" ht="26.5" x14ac:dyDescent="0.25">
      <c r="A9" s="13">
        <v>7</v>
      </c>
      <c r="B9" s="29" t="s">
        <v>129</v>
      </c>
      <c r="C9" s="14" t="s">
        <v>4</v>
      </c>
      <c r="D9" s="20">
        <v>5</v>
      </c>
      <c r="E9" s="13"/>
      <c r="F9" s="13"/>
      <c r="G9" s="13"/>
      <c r="H9" s="13">
        <f t="shared" si="0"/>
        <v>0</v>
      </c>
    </row>
    <row r="10" spans="1:8" ht="26.5" x14ac:dyDescent="0.25">
      <c r="A10" s="13">
        <v>8</v>
      </c>
      <c r="B10" s="29" t="s">
        <v>130</v>
      </c>
      <c r="C10" s="14" t="s">
        <v>4</v>
      </c>
      <c r="D10" s="20">
        <v>5</v>
      </c>
      <c r="E10" s="14"/>
      <c r="F10" s="13"/>
      <c r="G10" s="13"/>
      <c r="H10" s="13">
        <f t="shared" si="0"/>
        <v>0</v>
      </c>
    </row>
    <row r="11" spans="1:8" ht="26.5" x14ac:dyDescent="0.25">
      <c r="A11" s="13">
        <v>9</v>
      </c>
      <c r="B11" s="29" t="s">
        <v>131</v>
      </c>
      <c r="C11" s="14" t="s">
        <v>4</v>
      </c>
      <c r="D11" s="20">
        <v>5</v>
      </c>
      <c r="E11" s="13"/>
      <c r="F11" s="13"/>
      <c r="G11" s="13"/>
      <c r="H11" s="13">
        <f t="shared" si="0"/>
        <v>0</v>
      </c>
    </row>
    <row r="12" spans="1:8" ht="26.5" x14ac:dyDescent="0.25">
      <c r="A12" s="13">
        <v>10</v>
      </c>
      <c r="B12" s="29" t="s">
        <v>132</v>
      </c>
      <c r="C12" s="14" t="s">
        <v>4</v>
      </c>
      <c r="D12" s="20">
        <v>5</v>
      </c>
      <c r="E12" s="14"/>
      <c r="F12" s="13"/>
      <c r="G12" s="13"/>
      <c r="H12" s="13">
        <f t="shared" si="0"/>
        <v>0</v>
      </c>
    </row>
    <row r="13" spans="1:8" ht="26.5" x14ac:dyDescent="0.25">
      <c r="A13" s="13">
        <v>11</v>
      </c>
      <c r="B13" s="29" t="s">
        <v>133</v>
      </c>
      <c r="C13" s="14" t="s">
        <v>4</v>
      </c>
      <c r="D13" s="20">
        <v>5</v>
      </c>
      <c r="E13" s="13"/>
      <c r="F13" s="13"/>
      <c r="G13" s="13"/>
      <c r="H13" s="13">
        <f t="shared" si="0"/>
        <v>0</v>
      </c>
    </row>
    <row r="14" spans="1:8" ht="26.5" x14ac:dyDescent="0.25">
      <c r="A14" s="13">
        <v>12</v>
      </c>
      <c r="B14" s="29" t="s">
        <v>134</v>
      </c>
      <c r="C14" s="14" t="s">
        <v>4</v>
      </c>
      <c r="D14" s="20">
        <v>5</v>
      </c>
      <c r="E14" s="14"/>
      <c r="F14" s="13"/>
      <c r="G14" s="13"/>
      <c r="H14" s="13">
        <f t="shared" si="0"/>
        <v>0</v>
      </c>
    </row>
    <row r="15" spans="1:8" ht="26.5" x14ac:dyDescent="0.25">
      <c r="A15" s="13">
        <v>13</v>
      </c>
      <c r="B15" s="29" t="s">
        <v>135</v>
      </c>
      <c r="C15" s="14" t="s">
        <v>4</v>
      </c>
      <c r="D15" s="20">
        <v>5</v>
      </c>
      <c r="E15" s="13"/>
      <c r="F15" s="13"/>
      <c r="G15" s="13"/>
      <c r="H15" s="13">
        <f t="shared" si="0"/>
        <v>0</v>
      </c>
    </row>
    <row r="16" spans="1:8" ht="26.5" x14ac:dyDescent="0.25">
      <c r="A16" s="13">
        <v>14</v>
      </c>
      <c r="B16" s="29" t="s">
        <v>136</v>
      </c>
      <c r="C16" s="14" t="s">
        <v>4</v>
      </c>
      <c r="D16" s="20">
        <v>5</v>
      </c>
      <c r="E16" s="14"/>
      <c r="F16" s="13"/>
      <c r="G16" s="13"/>
      <c r="H16" s="13">
        <f t="shared" si="0"/>
        <v>0</v>
      </c>
    </row>
    <row r="17" spans="1:8" ht="26.5" x14ac:dyDescent="0.25">
      <c r="A17" s="13">
        <v>15</v>
      </c>
      <c r="B17" s="29" t="s">
        <v>137</v>
      </c>
      <c r="C17" s="14" t="s">
        <v>4</v>
      </c>
      <c r="D17" s="20">
        <v>5</v>
      </c>
      <c r="E17" s="13"/>
      <c r="F17" s="13"/>
      <c r="G17" s="13"/>
      <c r="H17" s="13">
        <f t="shared" si="0"/>
        <v>0</v>
      </c>
    </row>
    <row r="18" spans="1:8" ht="26.5" x14ac:dyDescent="0.25">
      <c r="A18" s="13">
        <v>16</v>
      </c>
      <c r="B18" s="29" t="s">
        <v>138</v>
      </c>
      <c r="C18" s="14" t="s">
        <v>4</v>
      </c>
      <c r="D18" s="20">
        <v>5</v>
      </c>
      <c r="E18" s="14"/>
      <c r="F18" s="13"/>
      <c r="G18" s="13"/>
      <c r="H18" s="13">
        <f t="shared" si="0"/>
        <v>0</v>
      </c>
    </row>
    <row r="19" spans="1:8" ht="26.5" x14ac:dyDescent="0.25">
      <c r="A19" s="13">
        <v>17</v>
      </c>
      <c r="B19" s="29" t="s">
        <v>139</v>
      </c>
      <c r="C19" s="14" t="s">
        <v>4</v>
      </c>
      <c r="D19" s="20">
        <v>5</v>
      </c>
      <c r="E19" s="13"/>
      <c r="F19" s="13"/>
      <c r="G19" s="13"/>
      <c r="H19" s="13">
        <f t="shared" si="0"/>
        <v>0</v>
      </c>
    </row>
    <row r="20" spans="1:8" ht="26.5" x14ac:dyDescent="0.25">
      <c r="A20" s="13">
        <v>18</v>
      </c>
      <c r="B20" s="29" t="s">
        <v>140</v>
      </c>
      <c r="C20" s="14" t="s">
        <v>4</v>
      </c>
      <c r="D20" s="20">
        <v>5</v>
      </c>
      <c r="E20" s="14"/>
      <c r="F20" s="13"/>
      <c r="G20" s="13"/>
      <c r="H20" s="13">
        <f t="shared" si="0"/>
        <v>0</v>
      </c>
    </row>
    <row r="21" spans="1:8" x14ac:dyDescent="0.25">
      <c r="A21" s="50" t="s">
        <v>466</v>
      </c>
      <c r="B21" s="50"/>
      <c r="C21" s="50"/>
      <c r="D21" s="50"/>
      <c r="E21" s="50"/>
      <c r="F21" s="50"/>
      <c r="G21" s="50"/>
      <c r="H21" s="13">
        <f>SUM(H3:H20)</f>
        <v>0</v>
      </c>
    </row>
  </sheetData>
  <mergeCells count="1">
    <mergeCell ref="A21:G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E4F43-DD5C-498F-8672-523EE81BEE3F}">
  <dimension ref="A2:H29"/>
  <sheetViews>
    <sheetView zoomScaleNormal="100" workbookViewId="0">
      <selection activeCell="D18" sqref="A2:H29"/>
    </sheetView>
  </sheetViews>
  <sheetFormatPr defaultRowHeight="14.3" x14ac:dyDescent="0.25"/>
  <cols>
    <col min="1" max="1" width="3.625" bestFit="1" customWidth="1"/>
    <col min="2" max="2" width="61" style="9" bestFit="1" customWidth="1"/>
    <col min="3" max="3" width="8.5" style="9" bestFit="1" customWidth="1"/>
    <col min="4" max="4" width="17.75" style="9" customWidth="1"/>
    <col min="5" max="5" width="16.625" style="24" customWidth="1"/>
    <col min="6" max="6" width="14.25" style="24" bestFit="1" customWidth="1"/>
    <col min="7" max="7" width="17.625" style="24" bestFit="1" customWidth="1"/>
    <col min="8" max="8" width="15.125" style="24" customWidth="1"/>
  </cols>
  <sheetData>
    <row r="2" spans="1:8" ht="54.35" x14ac:dyDescent="0.25">
      <c r="A2" s="16" t="s">
        <v>0</v>
      </c>
      <c r="B2" s="16" t="s">
        <v>1</v>
      </c>
      <c r="C2" s="16" t="s">
        <v>467</v>
      </c>
      <c r="D2" s="16" t="s">
        <v>2</v>
      </c>
      <c r="E2" s="11" t="s">
        <v>463</v>
      </c>
      <c r="F2" s="11" t="s">
        <v>464</v>
      </c>
      <c r="G2" s="11" t="s">
        <v>465</v>
      </c>
      <c r="H2" s="16" t="s">
        <v>461</v>
      </c>
    </row>
    <row r="3" spans="1:8" x14ac:dyDescent="0.25">
      <c r="A3" s="1">
        <v>1</v>
      </c>
      <c r="B3" s="29" t="s">
        <v>141</v>
      </c>
      <c r="C3" s="14" t="s">
        <v>4</v>
      </c>
      <c r="D3" s="20">
        <v>10</v>
      </c>
      <c r="E3" s="13"/>
      <c r="F3" s="13"/>
      <c r="G3" s="13"/>
      <c r="H3" s="13">
        <f>D3*G3</f>
        <v>0</v>
      </c>
    </row>
    <row r="4" spans="1:8" x14ac:dyDescent="0.25">
      <c r="A4" s="1">
        <v>2</v>
      </c>
      <c r="B4" s="29" t="s">
        <v>142</v>
      </c>
      <c r="C4" s="14" t="s">
        <v>4</v>
      </c>
      <c r="D4" s="20">
        <v>10</v>
      </c>
      <c r="E4" s="13"/>
      <c r="F4" s="13"/>
      <c r="G4" s="13"/>
      <c r="H4" s="13">
        <f t="shared" ref="H4:H28" si="0">D4*G4</f>
        <v>0</v>
      </c>
    </row>
    <row r="5" spans="1:8" x14ac:dyDescent="0.25">
      <c r="A5" s="1">
        <v>3</v>
      </c>
      <c r="B5" s="29" t="s">
        <v>143</v>
      </c>
      <c r="C5" s="14" t="s">
        <v>4</v>
      </c>
      <c r="D5" s="20">
        <v>10</v>
      </c>
      <c r="E5" s="13"/>
      <c r="F5" s="13"/>
      <c r="G5" s="13"/>
      <c r="H5" s="13">
        <f t="shared" si="0"/>
        <v>0</v>
      </c>
    </row>
    <row r="6" spans="1:8" x14ac:dyDescent="0.25">
      <c r="A6" s="1">
        <v>4</v>
      </c>
      <c r="B6" s="29" t="s">
        <v>144</v>
      </c>
      <c r="C6" s="14" t="s">
        <v>4</v>
      </c>
      <c r="D6" s="20">
        <v>10</v>
      </c>
      <c r="E6" s="13"/>
      <c r="F6" s="13"/>
      <c r="G6" s="13"/>
      <c r="H6" s="13">
        <f t="shared" si="0"/>
        <v>0</v>
      </c>
    </row>
    <row r="7" spans="1:8" x14ac:dyDescent="0.25">
      <c r="A7" s="1">
        <v>5</v>
      </c>
      <c r="B7" s="29" t="s">
        <v>145</v>
      </c>
      <c r="C7" s="14" t="s">
        <v>4</v>
      </c>
      <c r="D7" s="20">
        <v>10</v>
      </c>
      <c r="E7" s="13"/>
      <c r="F7" s="13"/>
      <c r="G7" s="13"/>
      <c r="H7" s="13">
        <f t="shared" si="0"/>
        <v>0</v>
      </c>
    </row>
    <row r="8" spans="1:8" x14ac:dyDescent="0.25">
      <c r="A8" s="1">
        <v>6</v>
      </c>
      <c r="B8" s="29" t="s">
        <v>146</v>
      </c>
      <c r="C8" s="14" t="s">
        <v>4</v>
      </c>
      <c r="D8" s="20">
        <v>10</v>
      </c>
      <c r="E8" s="13"/>
      <c r="F8" s="13"/>
      <c r="G8" s="13"/>
      <c r="H8" s="13">
        <f t="shared" si="0"/>
        <v>0</v>
      </c>
    </row>
    <row r="9" spans="1:8" x14ac:dyDescent="0.25">
      <c r="A9" s="4">
        <v>13</v>
      </c>
      <c r="B9" s="30" t="s">
        <v>147</v>
      </c>
      <c r="C9" s="14" t="s">
        <v>4</v>
      </c>
      <c r="D9" s="31">
        <v>6</v>
      </c>
      <c r="E9" s="14"/>
      <c r="F9" s="13"/>
      <c r="G9" s="13"/>
      <c r="H9" s="13">
        <f t="shared" si="0"/>
        <v>0</v>
      </c>
    </row>
    <row r="10" spans="1:8" x14ac:dyDescent="0.25">
      <c r="A10" s="4">
        <v>14</v>
      </c>
      <c r="B10" s="30" t="s">
        <v>148</v>
      </c>
      <c r="C10" s="14" t="s">
        <v>4</v>
      </c>
      <c r="D10" s="31">
        <v>4</v>
      </c>
      <c r="E10" s="14"/>
      <c r="F10" s="13"/>
      <c r="G10" s="13"/>
      <c r="H10" s="13">
        <f t="shared" si="0"/>
        <v>0</v>
      </c>
    </row>
    <row r="11" spans="1:8" x14ac:dyDescent="0.25">
      <c r="A11" s="1">
        <v>7</v>
      </c>
      <c r="B11" s="51" t="s">
        <v>149</v>
      </c>
      <c r="C11" s="14" t="s">
        <v>4</v>
      </c>
      <c r="D11" s="13">
        <v>10</v>
      </c>
      <c r="E11" s="13"/>
      <c r="F11" s="13"/>
      <c r="G11" s="13"/>
      <c r="H11" s="13">
        <f t="shared" si="0"/>
        <v>0</v>
      </c>
    </row>
    <row r="12" spans="1:8" x14ac:dyDescent="0.25">
      <c r="A12" s="1">
        <v>8</v>
      </c>
      <c r="B12" s="51" t="s">
        <v>150</v>
      </c>
      <c r="C12" s="14" t="s">
        <v>4</v>
      </c>
      <c r="D12" s="13">
        <v>10</v>
      </c>
      <c r="E12" s="13"/>
      <c r="F12" s="13"/>
      <c r="G12" s="13"/>
      <c r="H12" s="13">
        <f t="shared" si="0"/>
        <v>0</v>
      </c>
    </row>
    <row r="13" spans="1:8" x14ac:dyDescent="0.25">
      <c r="A13" s="1">
        <v>9</v>
      </c>
      <c r="B13" s="51" t="s">
        <v>151</v>
      </c>
      <c r="C13" s="14" t="s">
        <v>4</v>
      </c>
      <c r="D13" s="13">
        <v>10</v>
      </c>
      <c r="E13" s="13"/>
      <c r="F13" s="13"/>
      <c r="G13" s="13"/>
      <c r="H13" s="13">
        <f t="shared" si="0"/>
        <v>0</v>
      </c>
    </row>
    <row r="14" spans="1:8" x14ac:dyDescent="0.25">
      <c r="A14" s="1">
        <v>10</v>
      </c>
      <c r="B14" s="51" t="s">
        <v>152</v>
      </c>
      <c r="C14" s="14" t="s">
        <v>4</v>
      </c>
      <c r="D14" s="13">
        <v>10</v>
      </c>
      <c r="E14" s="13"/>
      <c r="F14" s="13"/>
      <c r="G14" s="13"/>
      <c r="H14" s="13">
        <f t="shared" si="0"/>
        <v>0</v>
      </c>
    </row>
    <row r="15" spans="1:8" x14ac:dyDescent="0.25">
      <c r="A15" s="1">
        <v>11</v>
      </c>
      <c r="B15" s="51" t="s">
        <v>153</v>
      </c>
      <c r="C15" s="14" t="s">
        <v>4</v>
      </c>
      <c r="D15" s="13">
        <v>10</v>
      </c>
      <c r="E15" s="13"/>
      <c r="F15" s="13"/>
      <c r="G15" s="13"/>
      <c r="H15" s="13">
        <f t="shared" si="0"/>
        <v>0</v>
      </c>
    </row>
    <row r="16" spans="1:8" x14ac:dyDescent="0.25">
      <c r="A16" s="1">
        <v>12</v>
      </c>
      <c r="B16" s="51" t="s">
        <v>154</v>
      </c>
      <c r="C16" s="14" t="s">
        <v>4</v>
      </c>
      <c r="D16" s="13">
        <v>10</v>
      </c>
      <c r="E16" s="13"/>
      <c r="F16" s="13"/>
      <c r="G16" s="13"/>
      <c r="H16" s="13">
        <f t="shared" si="0"/>
        <v>0</v>
      </c>
    </row>
    <row r="17" spans="1:8" x14ac:dyDescent="0.25">
      <c r="A17" s="4">
        <v>31</v>
      </c>
      <c r="B17" s="52" t="s">
        <v>155</v>
      </c>
      <c r="C17" s="14" t="s">
        <v>4</v>
      </c>
      <c r="D17" s="31">
        <v>4</v>
      </c>
      <c r="E17" s="14"/>
      <c r="F17" s="13"/>
      <c r="G17" s="13"/>
      <c r="H17" s="13">
        <f t="shared" si="0"/>
        <v>0</v>
      </c>
    </row>
    <row r="18" spans="1:8" x14ac:dyDescent="0.25">
      <c r="A18" s="4">
        <v>32</v>
      </c>
      <c r="B18" s="52" t="s">
        <v>156</v>
      </c>
      <c r="C18" s="14" t="s">
        <v>4</v>
      </c>
      <c r="D18" s="31">
        <v>2</v>
      </c>
      <c r="E18" s="14"/>
      <c r="F18" s="13"/>
      <c r="G18" s="13"/>
      <c r="H18" s="13">
        <f t="shared" si="0"/>
        <v>0</v>
      </c>
    </row>
    <row r="19" spans="1:8" ht="14.95" customHeight="1" x14ac:dyDescent="0.25">
      <c r="A19" s="3">
        <v>45</v>
      </c>
      <c r="B19" s="53" t="s">
        <v>157</v>
      </c>
      <c r="C19" s="14" t="s">
        <v>4</v>
      </c>
      <c r="D19" s="14">
        <v>10</v>
      </c>
      <c r="E19" s="14"/>
      <c r="F19" s="13"/>
      <c r="G19" s="13"/>
      <c r="H19" s="13">
        <f t="shared" si="0"/>
        <v>0</v>
      </c>
    </row>
    <row r="20" spans="1:8" x14ac:dyDescent="0.25">
      <c r="A20" s="3">
        <v>46</v>
      </c>
      <c r="B20" s="53" t="s">
        <v>158</v>
      </c>
      <c r="C20" s="14" t="s">
        <v>4</v>
      </c>
      <c r="D20" s="14">
        <v>10</v>
      </c>
      <c r="E20" s="14"/>
      <c r="F20" s="13"/>
      <c r="G20" s="13"/>
      <c r="H20" s="13">
        <f t="shared" si="0"/>
        <v>0</v>
      </c>
    </row>
    <row r="21" spans="1:8" x14ac:dyDescent="0.25">
      <c r="A21" s="3">
        <v>47</v>
      </c>
      <c r="B21" s="53" t="s">
        <v>159</v>
      </c>
      <c r="C21" s="14" t="s">
        <v>4</v>
      </c>
      <c r="D21" s="14">
        <v>10</v>
      </c>
      <c r="E21" s="14"/>
      <c r="F21" s="13"/>
      <c r="G21" s="13"/>
      <c r="H21" s="13">
        <f t="shared" si="0"/>
        <v>0</v>
      </c>
    </row>
    <row r="22" spans="1:8" x14ac:dyDescent="0.25">
      <c r="A22" s="3">
        <v>48</v>
      </c>
      <c r="B22" s="53" t="s">
        <v>160</v>
      </c>
      <c r="C22" s="14" t="s">
        <v>4</v>
      </c>
      <c r="D22" s="14">
        <v>10</v>
      </c>
      <c r="E22" s="14"/>
      <c r="F22" s="13"/>
      <c r="G22" s="13"/>
      <c r="H22" s="13">
        <f t="shared" si="0"/>
        <v>0</v>
      </c>
    </row>
    <row r="23" spans="1:8" x14ac:dyDescent="0.25">
      <c r="A23" s="3">
        <v>49</v>
      </c>
      <c r="B23" s="53" t="s">
        <v>161</v>
      </c>
      <c r="C23" s="14" t="s">
        <v>4</v>
      </c>
      <c r="D23" s="14">
        <v>10</v>
      </c>
      <c r="E23" s="14"/>
      <c r="F23" s="13"/>
      <c r="G23" s="13"/>
      <c r="H23" s="13">
        <f t="shared" si="0"/>
        <v>0</v>
      </c>
    </row>
    <row r="24" spans="1:8" x14ac:dyDescent="0.25">
      <c r="A24" s="3">
        <v>50</v>
      </c>
      <c r="B24" s="53" t="s">
        <v>162</v>
      </c>
      <c r="C24" s="14" t="s">
        <v>4</v>
      </c>
      <c r="D24" s="14">
        <v>10</v>
      </c>
      <c r="E24" s="14"/>
      <c r="F24" s="13"/>
      <c r="G24" s="13"/>
      <c r="H24" s="13">
        <f t="shared" si="0"/>
        <v>0</v>
      </c>
    </row>
    <row r="25" spans="1:8" x14ac:dyDescent="0.25">
      <c r="A25" s="3">
        <v>51</v>
      </c>
      <c r="B25" s="53" t="s">
        <v>163</v>
      </c>
      <c r="C25" s="14" t="s">
        <v>4</v>
      </c>
      <c r="D25" s="14">
        <v>10</v>
      </c>
      <c r="E25" s="14"/>
      <c r="F25" s="13"/>
      <c r="G25" s="13"/>
      <c r="H25" s="13">
        <f t="shared" si="0"/>
        <v>0</v>
      </c>
    </row>
    <row r="26" spans="1:8" x14ac:dyDescent="0.25">
      <c r="A26" s="3">
        <v>52</v>
      </c>
      <c r="B26" s="53" t="s">
        <v>164</v>
      </c>
      <c r="C26" s="14" t="s">
        <v>4</v>
      </c>
      <c r="D26" s="14">
        <v>8</v>
      </c>
      <c r="E26" s="14"/>
      <c r="F26" s="13"/>
      <c r="G26" s="13"/>
      <c r="H26" s="13">
        <f t="shared" si="0"/>
        <v>0</v>
      </c>
    </row>
    <row r="27" spans="1:8" x14ac:dyDescent="0.25">
      <c r="A27" s="3">
        <v>53</v>
      </c>
      <c r="B27" s="53" t="s">
        <v>165</v>
      </c>
      <c r="C27" s="14" t="s">
        <v>4</v>
      </c>
      <c r="D27" s="14">
        <v>6</v>
      </c>
      <c r="E27" s="14"/>
      <c r="F27" s="13"/>
      <c r="G27" s="13"/>
      <c r="H27" s="13">
        <f t="shared" si="0"/>
        <v>0</v>
      </c>
    </row>
    <row r="28" spans="1:8" x14ac:dyDescent="0.25">
      <c r="A28" s="3">
        <v>54</v>
      </c>
      <c r="B28" s="53" t="s">
        <v>166</v>
      </c>
      <c r="C28" s="14" t="s">
        <v>4</v>
      </c>
      <c r="D28" s="14">
        <v>6</v>
      </c>
      <c r="E28" s="14"/>
      <c r="F28" s="13"/>
      <c r="G28" s="13"/>
      <c r="H28" s="13">
        <f t="shared" si="0"/>
        <v>0</v>
      </c>
    </row>
    <row r="29" spans="1:8" x14ac:dyDescent="0.25">
      <c r="A29" s="50" t="s">
        <v>466</v>
      </c>
      <c r="B29" s="50"/>
      <c r="C29" s="50"/>
      <c r="D29" s="50"/>
      <c r="E29" s="50"/>
      <c r="F29" s="50"/>
      <c r="G29" s="50"/>
      <c r="H29" s="13">
        <f>SUM(H3:H28)</f>
        <v>0</v>
      </c>
    </row>
  </sheetData>
  <mergeCells count="1">
    <mergeCell ref="A29:G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53696-6627-4931-BE46-2DD2A156EFA9}">
  <dimension ref="A2:H53"/>
  <sheetViews>
    <sheetView topLeftCell="A31" zoomScaleNormal="100" workbookViewId="0">
      <selection activeCell="B17" sqref="B17"/>
    </sheetView>
  </sheetViews>
  <sheetFormatPr defaultRowHeight="14.3" x14ac:dyDescent="0.25"/>
  <cols>
    <col min="1" max="1" width="3.625" style="9" bestFit="1" customWidth="1"/>
    <col min="2" max="2" width="61" style="33" bestFit="1" customWidth="1"/>
    <col min="3" max="3" width="8.5" style="9" bestFit="1" customWidth="1"/>
    <col min="4" max="4" width="17.75" style="9" customWidth="1"/>
    <col min="5" max="5" width="16.625" style="23" customWidth="1"/>
    <col min="6" max="6" width="14.25" style="23" bestFit="1" customWidth="1"/>
    <col min="7" max="7" width="17.625" style="23" bestFit="1" customWidth="1"/>
    <col min="8" max="8" width="15.125" style="23" customWidth="1"/>
  </cols>
  <sheetData>
    <row r="2" spans="1:8" ht="54.35" x14ac:dyDescent="0.25">
      <c r="A2" s="16" t="s">
        <v>0</v>
      </c>
      <c r="B2" s="32" t="s">
        <v>1</v>
      </c>
      <c r="C2" s="16" t="s">
        <v>467</v>
      </c>
      <c r="D2" s="16" t="s">
        <v>2</v>
      </c>
      <c r="E2" s="11" t="s">
        <v>463</v>
      </c>
      <c r="F2" s="11" t="s">
        <v>464</v>
      </c>
      <c r="G2" s="11" t="s">
        <v>465</v>
      </c>
      <c r="H2" s="16" t="s">
        <v>461</v>
      </c>
    </row>
    <row r="3" spans="1:8" ht="25.85" x14ac:dyDescent="0.25">
      <c r="A3" s="13">
        <v>1</v>
      </c>
      <c r="B3" s="60" t="s">
        <v>167</v>
      </c>
      <c r="C3" s="14" t="s">
        <v>4</v>
      </c>
      <c r="D3" s="14">
        <v>6</v>
      </c>
      <c r="E3" s="14"/>
      <c r="F3" s="13"/>
      <c r="G3" s="18"/>
      <c r="H3" s="13">
        <f>D3*G3</f>
        <v>0</v>
      </c>
    </row>
    <row r="4" spans="1:8" ht="25.85" x14ac:dyDescent="0.25">
      <c r="A4" s="13">
        <v>2</v>
      </c>
      <c r="B4" s="60" t="s">
        <v>168</v>
      </c>
      <c r="C4" s="14" t="s">
        <v>4</v>
      </c>
      <c r="D4" s="14">
        <v>6</v>
      </c>
      <c r="E4" s="14"/>
      <c r="F4" s="13"/>
      <c r="G4" s="18"/>
      <c r="H4" s="13">
        <f t="shared" ref="H4:H52" si="0">D4*G4</f>
        <v>0</v>
      </c>
    </row>
    <row r="5" spans="1:8" ht="25.85" x14ac:dyDescent="0.25">
      <c r="A5" s="13">
        <v>3</v>
      </c>
      <c r="B5" s="60" t="s">
        <v>169</v>
      </c>
      <c r="C5" s="14" t="s">
        <v>4</v>
      </c>
      <c r="D5" s="14">
        <v>6</v>
      </c>
      <c r="E5" s="14"/>
      <c r="F5" s="13"/>
      <c r="G5" s="18"/>
      <c r="H5" s="13">
        <f t="shared" si="0"/>
        <v>0</v>
      </c>
    </row>
    <row r="6" spans="1:8" ht="25.85" x14ac:dyDescent="0.25">
      <c r="A6" s="13">
        <v>4</v>
      </c>
      <c r="B6" s="61" t="s">
        <v>170</v>
      </c>
      <c r="C6" s="14" t="s">
        <v>4</v>
      </c>
      <c r="D6" s="20">
        <v>4</v>
      </c>
      <c r="E6" s="18"/>
      <c r="F6" s="13"/>
      <c r="G6" s="18"/>
      <c r="H6" s="13">
        <f t="shared" si="0"/>
        <v>0</v>
      </c>
    </row>
    <row r="7" spans="1:8" ht="25.85" x14ac:dyDescent="0.25">
      <c r="A7" s="13">
        <v>5</v>
      </c>
      <c r="B7" s="61" t="s">
        <v>171</v>
      </c>
      <c r="C7" s="14" t="s">
        <v>4</v>
      </c>
      <c r="D7" s="20">
        <v>4</v>
      </c>
      <c r="E7" s="18"/>
      <c r="F7" s="13"/>
      <c r="G7" s="18"/>
      <c r="H7" s="13">
        <f t="shared" si="0"/>
        <v>0</v>
      </c>
    </row>
    <row r="8" spans="1:8" ht="25.85" x14ac:dyDescent="0.25">
      <c r="A8" s="13">
        <v>6</v>
      </c>
      <c r="B8" s="61" t="s">
        <v>172</v>
      </c>
      <c r="C8" s="14" t="s">
        <v>4</v>
      </c>
      <c r="D8" s="20">
        <v>4</v>
      </c>
      <c r="E8" s="18"/>
      <c r="F8" s="13"/>
      <c r="G8" s="18"/>
      <c r="H8" s="13">
        <f t="shared" si="0"/>
        <v>0</v>
      </c>
    </row>
    <row r="9" spans="1:8" ht="25.85" x14ac:dyDescent="0.25">
      <c r="A9" s="13">
        <v>7</v>
      </c>
      <c r="B9" s="61" t="s">
        <v>173</v>
      </c>
      <c r="C9" s="14" t="s">
        <v>4</v>
      </c>
      <c r="D9" s="20">
        <v>4</v>
      </c>
      <c r="E9" s="18"/>
      <c r="F9" s="13"/>
      <c r="G9" s="18"/>
      <c r="H9" s="13">
        <f t="shared" si="0"/>
        <v>0</v>
      </c>
    </row>
    <row r="10" spans="1:8" ht="25.85" x14ac:dyDescent="0.25">
      <c r="A10" s="13">
        <v>8</v>
      </c>
      <c r="B10" s="61" t="s">
        <v>174</v>
      </c>
      <c r="C10" s="14" t="s">
        <v>4</v>
      </c>
      <c r="D10" s="20">
        <v>4</v>
      </c>
      <c r="E10" s="18"/>
      <c r="F10" s="13"/>
      <c r="G10" s="18"/>
      <c r="H10" s="13">
        <f t="shared" si="0"/>
        <v>0</v>
      </c>
    </row>
    <row r="11" spans="1:8" ht="25.85" x14ac:dyDescent="0.25">
      <c r="A11" s="13">
        <v>9</v>
      </c>
      <c r="B11" s="61" t="s">
        <v>175</v>
      </c>
      <c r="C11" s="14" t="s">
        <v>4</v>
      </c>
      <c r="D11" s="20">
        <v>4</v>
      </c>
      <c r="E11" s="18"/>
      <c r="F11" s="13"/>
      <c r="G11" s="18"/>
      <c r="H11" s="13">
        <f t="shared" si="0"/>
        <v>0</v>
      </c>
    </row>
    <row r="12" spans="1:8" ht="25.85" x14ac:dyDescent="0.25">
      <c r="A12" s="13">
        <v>10</v>
      </c>
      <c r="B12" s="61" t="s">
        <v>176</v>
      </c>
      <c r="C12" s="14" t="s">
        <v>4</v>
      </c>
      <c r="D12" s="20">
        <v>4</v>
      </c>
      <c r="E12" s="18"/>
      <c r="F12" s="13"/>
      <c r="G12" s="18"/>
      <c r="H12" s="13">
        <f t="shared" si="0"/>
        <v>0</v>
      </c>
    </row>
    <row r="13" spans="1:8" ht="25.85" x14ac:dyDescent="0.25">
      <c r="A13" s="13">
        <v>11</v>
      </c>
      <c r="B13" s="60" t="s">
        <v>177</v>
      </c>
      <c r="C13" s="14" t="s">
        <v>4</v>
      </c>
      <c r="D13" s="14">
        <v>2</v>
      </c>
      <c r="E13" s="14"/>
      <c r="F13" s="13"/>
      <c r="G13" s="18"/>
      <c r="H13" s="13">
        <f t="shared" si="0"/>
        <v>0</v>
      </c>
    </row>
    <row r="14" spans="1:8" ht="25.85" x14ac:dyDescent="0.25">
      <c r="A14" s="13">
        <v>12</v>
      </c>
      <c r="B14" s="60" t="s">
        <v>178</v>
      </c>
      <c r="C14" s="14" t="s">
        <v>4</v>
      </c>
      <c r="D14" s="14">
        <v>2</v>
      </c>
      <c r="E14" s="14"/>
      <c r="F14" s="13"/>
      <c r="G14" s="18"/>
      <c r="H14" s="13">
        <f t="shared" si="0"/>
        <v>0</v>
      </c>
    </row>
    <row r="15" spans="1:8" ht="25.85" x14ac:dyDescent="0.25">
      <c r="A15" s="13">
        <v>13</v>
      </c>
      <c r="B15" s="60" t="s">
        <v>179</v>
      </c>
      <c r="C15" s="14" t="s">
        <v>4</v>
      </c>
      <c r="D15" s="14">
        <v>1</v>
      </c>
      <c r="E15" s="14"/>
      <c r="F15" s="13"/>
      <c r="G15" s="18"/>
      <c r="H15" s="13">
        <f t="shared" si="0"/>
        <v>0</v>
      </c>
    </row>
    <row r="16" spans="1:8" ht="25.85" x14ac:dyDescent="0.25">
      <c r="A16" s="13">
        <v>14</v>
      </c>
      <c r="B16" s="60" t="s">
        <v>180</v>
      </c>
      <c r="C16" s="14" t="s">
        <v>4</v>
      </c>
      <c r="D16" s="14">
        <v>1</v>
      </c>
      <c r="E16" s="14"/>
      <c r="F16" s="13"/>
      <c r="G16" s="18"/>
      <c r="H16" s="13">
        <f t="shared" si="0"/>
        <v>0</v>
      </c>
    </row>
    <row r="17" spans="1:8" ht="25.85" x14ac:dyDescent="0.25">
      <c r="A17" s="13">
        <v>15</v>
      </c>
      <c r="B17" s="25" t="s">
        <v>471</v>
      </c>
      <c r="C17" s="14" t="s">
        <v>4</v>
      </c>
      <c r="D17" s="14">
        <v>1</v>
      </c>
      <c r="E17" s="14"/>
      <c r="F17" s="13"/>
      <c r="G17" s="18"/>
      <c r="H17" s="13">
        <f t="shared" si="0"/>
        <v>0</v>
      </c>
    </row>
    <row r="18" spans="1:8" ht="25.85" x14ac:dyDescent="0.25">
      <c r="A18" s="13">
        <v>16</v>
      </c>
      <c r="B18" s="25" t="s">
        <v>472</v>
      </c>
      <c r="C18" s="14" t="s">
        <v>4</v>
      </c>
      <c r="D18" s="14">
        <v>1</v>
      </c>
      <c r="E18" s="14"/>
      <c r="F18" s="13"/>
      <c r="G18" s="18"/>
      <c r="H18" s="13">
        <f t="shared" si="0"/>
        <v>0</v>
      </c>
    </row>
    <row r="19" spans="1:8" ht="25.85" x14ac:dyDescent="0.25">
      <c r="A19" s="13">
        <v>17</v>
      </c>
      <c r="B19" s="25" t="s">
        <v>473</v>
      </c>
      <c r="C19" s="14" t="s">
        <v>4</v>
      </c>
      <c r="D19" s="14">
        <v>1</v>
      </c>
      <c r="E19" s="14"/>
      <c r="F19" s="13"/>
      <c r="G19" s="18"/>
      <c r="H19" s="13">
        <f t="shared" si="0"/>
        <v>0</v>
      </c>
    </row>
    <row r="20" spans="1:8" ht="25.85" x14ac:dyDescent="0.25">
      <c r="A20" s="13">
        <v>18</v>
      </c>
      <c r="B20" s="25" t="s">
        <v>474</v>
      </c>
      <c r="C20" s="14" t="s">
        <v>4</v>
      </c>
      <c r="D20" s="14">
        <v>1</v>
      </c>
      <c r="E20" s="14"/>
      <c r="F20" s="13"/>
      <c r="G20" s="18"/>
      <c r="H20" s="13">
        <f t="shared" si="0"/>
        <v>0</v>
      </c>
    </row>
    <row r="21" spans="1:8" ht="25.85" x14ac:dyDescent="0.25">
      <c r="A21" s="13">
        <v>19</v>
      </c>
      <c r="B21" s="25" t="s">
        <v>475</v>
      </c>
      <c r="C21" s="14" t="s">
        <v>4</v>
      </c>
      <c r="D21" s="14">
        <v>1</v>
      </c>
      <c r="E21" s="14"/>
      <c r="F21" s="13"/>
      <c r="G21" s="18"/>
      <c r="H21" s="13">
        <f t="shared" si="0"/>
        <v>0</v>
      </c>
    </row>
    <row r="22" spans="1:8" ht="25.85" x14ac:dyDescent="0.25">
      <c r="A22" s="13">
        <v>20</v>
      </c>
      <c r="B22" s="25" t="s">
        <v>476</v>
      </c>
      <c r="C22" s="14" t="s">
        <v>4</v>
      </c>
      <c r="D22" s="14">
        <v>1</v>
      </c>
      <c r="E22" s="14"/>
      <c r="F22" s="13"/>
      <c r="G22" s="18"/>
      <c r="H22" s="13">
        <f t="shared" si="0"/>
        <v>0</v>
      </c>
    </row>
    <row r="23" spans="1:8" ht="25.85" x14ac:dyDescent="0.25">
      <c r="A23" s="13">
        <v>21</v>
      </c>
      <c r="B23" s="25" t="s">
        <v>477</v>
      </c>
      <c r="C23" s="14" t="s">
        <v>4</v>
      </c>
      <c r="D23" s="14">
        <v>1</v>
      </c>
      <c r="E23" s="14"/>
      <c r="F23" s="13"/>
      <c r="G23" s="18"/>
      <c r="H23" s="13">
        <f t="shared" si="0"/>
        <v>0</v>
      </c>
    </row>
    <row r="24" spans="1:8" ht="25.85" x14ac:dyDescent="0.25">
      <c r="A24" s="13">
        <v>22</v>
      </c>
      <c r="B24" s="25" t="s">
        <v>478</v>
      </c>
      <c r="C24" s="14" t="s">
        <v>4</v>
      </c>
      <c r="D24" s="14">
        <v>1</v>
      </c>
      <c r="E24" s="14"/>
      <c r="F24" s="13"/>
      <c r="G24" s="18"/>
      <c r="H24" s="13">
        <f t="shared" si="0"/>
        <v>0</v>
      </c>
    </row>
    <row r="25" spans="1:8" ht="25.85" x14ac:dyDescent="0.25">
      <c r="A25" s="13">
        <v>23</v>
      </c>
      <c r="B25" s="25" t="s">
        <v>479</v>
      </c>
      <c r="C25" s="14" t="s">
        <v>4</v>
      </c>
      <c r="D25" s="14">
        <v>1</v>
      </c>
      <c r="E25" s="14"/>
      <c r="F25" s="13"/>
      <c r="G25" s="18"/>
      <c r="H25" s="13">
        <f t="shared" si="0"/>
        <v>0</v>
      </c>
    </row>
    <row r="26" spans="1:8" ht="25.85" x14ac:dyDescent="0.25">
      <c r="A26" s="13">
        <v>24</v>
      </c>
      <c r="B26" s="25" t="s">
        <v>480</v>
      </c>
      <c r="C26" s="14" t="s">
        <v>4</v>
      </c>
      <c r="D26" s="14">
        <v>1</v>
      </c>
      <c r="E26" s="14"/>
      <c r="F26" s="13"/>
      <c r="G26" s="18"/>
      <c r="H26" s="13">
        <f t="shared" si="0"/>
        <v>0</v>
      </c>
    </row>
    <row r="27" spans="1:8" ht="25.85" x14ac:dyDescent="0.25">
      <c r="A27" s="13">
        <v>25</v>
      </c>
      <c r="B27" s="25" t="s">
        <v>481</v>
      </c>
      <c r="C27" s="14" t="s">
        <v>4</v>
      </c>
      <c r="D27" s="14">
        <v>1</v>
      </c>
      <c r="E27" s="14"/>
      <c r="F27" s="13"/>
      <c r="G27" s="18"/>
      <c r="H27" s="13">
        <f t="shared" si="0"/>
        <v>0</v>
      </c>
    </row>
    <row r="28" spans="1:8" ht="25.85" x14ac:dyDescent="0.25">
      <c r="A28" s="13">
        <v>26</v>
      </c>
      <c r="B28" s="25" t="s">
        <v>482</v>
      </c>
      <c r="C28" s="14" t="s">
        <v>4</v>
      </c>
      <c r="D28" s="14">
        <v>1</v>
      </c>
      <c r="E28" s="14"/>
      <c r="F28" s="13"/>
      <c r="G28" s="18"/>
      <c r="H28" s="13">
        <f t="shared" si="0"/>
        <v>0</v>
      </c>
    </row>
    <row r="29" spans="1:8" ht="25.85" x14ac:dyDescent="0.25">
      <c r="A29" s="13">
        <v>27</v>
      </c>
      <c r="B29" s="25" t="s">
        <v>483</v>
      </c>
      <c r="C29" s="14" t="s">
        <v>4</v>
      </c>
      <c r="D29" s="14">
        <v>1</v>
      </c>
      <c r="E29" s="14"/>
      <c r="F29" s="13"/>
      <c r="G29" s="18"/>
      <c r="H29" s="13">
        <f t="shared" si="0"/>
        <v>0</v>
      </c>
    </row>
    <row r="30" spans="1:8" ht="25.85" x14ac:dyDescent="0.25">
      <c r="A30" s="13">
        <v>28</v>
      </c>
      <c r="B30" s="25" t="s">
        <v>484</v>
      </c>
      <c r="C30" s="14" t="s">
        <v>4</v>
      </c>
      <c r="D30" s="14">
        <v>1</v>
      </c>
      <c r="E30" s="14"/>
      <c r="F30" s="13"/>
      <c r="G30" s="18"/>
      <c r="H30" s="13">
        <f t="shared" si="0"/>
        <v>0</v>
      </c>
    </row>
    <row r="31" spans="1:8" ht="25.85" x14ac:dyDescent="0.25">
      <c r="A31" s="13">
        <v>29</v>
      </c>
      <c r="B31" s="25" t="s">
        <v>485</v>
      </c>
      <c r="C31" s="14" t="s">
        <v>4</v>
      </c>
      <c r="D31" s="14">
        <v>1</v>
      </c>
      <c r="E31" s="14"/>
      <c r="F31" s="13"/>
      <c r="G31" s="18"/>
      <c r="H31" s="13">
        <f t="shared" si="0"/>
        <v>0</v>
      </c>
    </row>
    <row r="32" spans="1:8" ht="25.85" x14ac:dyDescent="0.25">
      <c r="A32" s="13">
        <v>30</v>
      </c>
      <c r="B32" s="25" t="s">
        <v>486</v>
      </c>
      <c r="C32" s="14" t="s">
        <v>4</v>
      </c>
      <c r="D32" s="14">
        <v>1</v>
      </c>
      <c r="E32" s="14"/>
      <c r="F32" s="13"/>
      <c r="G32" s="18"/>
      <c r="H32" s="13">
        <f t="shared" si="0"/>
        <v>0</v>
      </c>
    </row>
    <row r="33" spans="1:8" ht="25.85" x14ac:dyDescent="0.25">
      <c r="A33" s="13">
        <v>31</v>
      </c>
      <c r="B33" s="25" t="s">
        <v>487</v>
      </c>
      <c r="C33" s="14" t="s">
        <v>4</v>
      </c>
      <c r="D33" s="14">
        <v>1</v>
      </c>
      <c r="E33" s="14"/>
      <c r="F33" s="13"/>
      <c r="G33" s="18"/>
      <c r="H33" s="13">
        <f t="shared" si="0"/>
        <v>0</v>
      </c>
    </row>
    <row r="34" spans="1:8" ht="25.85" x14ac:dyDescent="0.25">
      <c r="A34" s="13">
        <v>32</v>
      </c>
      <c r="B34" s="25" t="s">
        <v>488</v>
      </c>
      <c r="C34" s="14" t="s">
        <v>4</v>
      </c>
      <c r="D34" s="14">
        <v>1</v>
      </c>
      <c r="E34" s="14"/>
      <c r="F34" s="13"/>
      <c r="G34" s="18"/>
      <c r="H34" s="13">
        <f t="shared" si="0"/>
        <v>0</v>
      </c>
    </row>
    <row r="35" spans="1:8" ht="25.85" x14ac:dyDescent="0.25">
      <c r="A35" s="13">
        <v>33</v>
      </c>
      <c r="B35" s="25" t="s">
        <v>489</v>
      </c>
      <c r="C35" s="14" t="s">
        <v>4</v>
      </c>
      <c r="D35" s="14">
        <v>1</v>
      </c>
      <c r="E35" s="14"/>
      <c r="F35" s="13"/>
      <c r="G35" s="18"/>
      <c r="H35" s="13">
        <f t="shared" si="0"/>
        <v>0</v>
      </c>
    </row>
    <row r="36" spans="1:8" ht="25.85" x14ac:dyDescent="0.25">
      <c r="A36" s="13">
        <v>34</v>
      </c>
      <c r="B36" s="25" t="s">
        <v>490</v>
      </c>
      <c r="C36" s="14" t="s">
        <v>4</v>
      </c>
      <c r="D36" s="14">
        <v>1</v>
      </c>
      <c r="E36" s="14"/>
      <c r="F36" s="13"/>
      <c r="G36" s="18"/>
      <c r="H36" s="13">
        <f t="shared" si="0"/>
        <v>0</v>
      </c>
    </row>
    <row r="37" spans="1:8" ht="25.85" x14ac:dyDescent="0.25">
      <c r="A37" s="13">
        <v>35</v>
      </c>
      <c r="B37" s="25" t="s">
        <v>491</v>
      </c>
      <c r="C37" s="14" t="s">
        <v>4</v>
      </c>
      <c r="D37" s="14">
        <v>1</v>
      </c>
      <c r="E37" s="14"/>
      <c r="F37" s="13"/>
      <c r="G37" s="18"/>
      <c r="H37" s="13">
        <f t="shared" si="0"/>
        <v>0</v>
      </c>
    </row>
    <row r="38" spans="1:8" ht="25.85" x14ac:dyDescent="0.25">
      <c r="A38" s="13">
        <v>36</v>
      </c>
      <c r="B38" s="25" t="s">
        <v>492</v>
      </c>
      <c r="C38" s="14" t="s">
        <v>4</v>
      </c>
      <c r="D38" s="14">
        <v>1</v>
      </c>
      <c r="E38" s="14"/>
      <c r="F38" s="13"/>
      <c r="G38" s="18"/>
      <c r="H38" s="13">
        <f t="shared" si="0"/>
        <v>0</v>
      </c>
    </row>
    <row r="39" spans="1:8" ht="25.85" x14ac:dyDescent="0.25">
      <c r="A39" s="13">
        <v>37</v>
      </c>
      <c r="B39" s="25" t="s">
        <v>493</v>
      </c>
      <c r="C39" s="14" t="s">
        <v>4</v>
      </c>
      <c r="D39" s="14">
        <v>1</v>
      </c>
      <c r="E39" s="14"/>
      <c r="F39" s="13"/>
      <c r="G39" s="18"/>
      <c r="H39" s="13">
        <f t="shared" si="0"/>
        <v>0</v>
      </c>
    </row>
    <row r="40" spans="1:8" ht="25.85" x14ac:dyDescent="0.25">
      <c r="A40" s="13">
        <v>38</v>
      </c>
      <c r="B40" s="25" t="s">
        <v>494</v>
      </c>
      <c r="C40" s="14" t="s">
        <v>4</v>
      </c>
      <c r="D40" s="14">
        <v>1</v>
      </c>
      <c r="E40" s="14"/>
      <c r="F40" s="13"/>
      <c r="G40" s="18"/>
      <c r="H40" s="13">
        <f t="shared" si="0"/>
        <v>0</v>
      </c>
    </row>
    <row r="41" spans="1:8" ht="25.85" x14ac:dyDescent="0.25">
      <c r="A41" s="13">
        <v>39</v>
      </c>
      <c r="B41" s="25" t="s">
        <v>495</v>
      </c>
      <c r="C41" s="14" t="s">
        <v>4</v>
      </c>
      <c r="D41" s="14">
        <v>1</v>
      </c>
      <c r="E41" s="14"/>
      <c r="F41" s="13"/>
      <c r="G41" s="18"/>
      <c r="H41" s="13">
        <f t="shared" si="0"/>
        <v>0</v>
      </c>
    </row>
    <row r="42" spans="1:8" ht="25.85" x14ac:dyDescent="0.25">
      <c r="A42" s="13">
        <v>40</v>
      </c>
      <c r="B42" s="25" t="s">
        <v>496</v>
      </c>
      <c r="C42" s="14" t="s">
        <v>4</v>
      </c>
      <c r="D42" s="14">
        <v>1</v>
      </c>
      <c r="E42" s="14"/>
      <c r="F42" s="13"/>
      <c r="G42" s="18"/>
      <c r="H42" s="13">
        <f t="shared" si="0"/>
        <v>0</v>
      </c>
    </row>
    <row r="43" spans="1:8" ht="25.85" x14ac:dyDescent="0.25">
      <c r="A43" s="13">
        <v>41</v>
      </c>
      <c r="B43" s="25" t="s">
        <v>497</v>
      </c>
      <c r="C43" s="14" t="s">
        <v>4</v>
      </c>
      <c r="D43" s="14">
        <v>1</v>
      </c>
      <c r="E43" s="14"/>
      <c r="F43" s="13"/>
      <c r="G43" s="18"/>
      <c r="H43" s="13">
        <f t="shared" si="0"/>
        <v>0</v>
      </c>
    </row>
    <row r="44" spans="1:8" ht="25.85" x14ac:dyDescent="0.25">
      <c r="A44" s="13">
        <v>42</v>
      </c>
      <c r="B44" s="25" t="s">
        <v>498</v>
      </c>
      <c r="C44" s="14" t="s">
        <v>4</v>
      </c>
      <c r="D44" s="14">
        <v>1</v>
      </c>
      <c r="E44" s="14"/>
      <c r="F44" s="13"/>
      <c r="G44" s="18"/>
      <c r="H44" s="13">
        <f t="shared" si="0"/>
        <v>0</v>
      </c>
    </row>
    <row r="45" spans="1:8" ht="25.85" x14ac:dyDescent="0.25">
      <c r="A45" s="13">
        <v>43</v>
      </c>
      <c r="B45" s="25" t="s">
        <v>499</v>
      </c>
      <c r="C45" s="14" t="s">
        <v>4</v>
      </c>
      <c r="D45" s="14">
        <v>1</v>
      </c>
      <c r="E45" s="14"/>
      <c r="F45" s="13"/>
      <c r="G45" s="18"/>
      <c r="H45" s="13">
        <f t="shared" si="0"/>
        <v>0</v>
      </c>
    </row>
    <row r="46" spans="1:8" ht="25.85" x14ac:dyDescent="0.25">
      <c r="A46" s="13">
        <v>44</v>
      </c>
      <c r="B46" s="25" t="s">
        <v>500</v>
      </c>
      <c r="C46" s="14" t="s">
        <v>4</v>
      </c>
      <c r="D46" s="14">
        <v>1</v>
      </c>
      <c r="E46" s="14"/>
      <c r="F46" s="13"/>
      <c r="G46" s="18"/>
      <c r="H46" s="13">
        <f t="shared" si="0"/>
        <v>0</v>
      </c>
    </row>
    <row r="47" spans="1:8" ht="25.85" x14ac:dyDescent="0.25">
      <c r="A47" s="13">
        <v>45</v>
      </c>
      <c r="B47" s="25" t="s">
        <v>501</v>
      </c>
      <c r="C47" s="14" t="s">
        <v>4</v>
      </c>
      <c r="D47" s="14">
        <v>1</v>
      </c>
      <c r="E47" s="14"/>
      <c r="F47" s="13"/>
      <c r="G47" s="18"/>
      <c r="H47" s="13">
        <f t="shared" si="0"/>
        <v>0</v>
      </c>
    </row>
    <row r="48" spans="1:8" ht="25.85" x14ac:dyDescent="0.25">
      <c r="A48" s="13">
        <v>46</v>
      </c>
      <c r="B48" s="25" t="s">
        <v>502</v>
      </c>
      <c r="C48" s="14" t="s">
        <v>4</v>
      </c>
      <c r="D48" s="14">
        <v>1</v>
      </c>
      <c r="E48" s="14"/>
      <c r="F48" s="13"/>
      <c r="G48" s="18"/>
      <c r="H48" s="13">
        <f t="shared" si="0"/>
        <v>0</v>
      </c>
    </row>
    <row r="49" spans="1:8" ht="25.85" x14ac:dyDescent="0.25">
      <c r="A49" s="13">
        <v>47</v>
      </c>
      <c r="B49" s="25" t="s">
        <v>503</v>
      </c>
      <c r="C49" s="14" t="s">
        <v>4</v>
      </c>
      <c r="D49" s="14">
        <v>1</v>
      </c>
      <c r="E49" s="14"/>
      <c r="F49" s="13"/>
      <c r="G49" s="18"/>
      <c r="H49" s="13">
        <f t="shared" si="0"/>
        <v>0</v>
      </c>
    </row>
    <row r="50" spans="1:8" ht="25.85" x14ac:dyDescent="0.25">
      <c r="A50" s="13">
        <v>48</v>
      </c>
      <c r="B50" s="58" t="s">
        <v>181</v>
      </c>
      <c r="C50" s="14" t="s">
        <v>4</v>
      </c>
      <c r="D50" s="14">
        <v>1</v>
      </c>
      <c r="E50" s="18"/>
      <c r="F50" s="13"/>
      <c r="G50" s="18"/>
      <c r="H50" s="13">
        <f t="shared" si="0"/>
        <v>0</v>
      </c>
    </row>
    <row r="51" spans="1:8" x14ac:dyDescent="0.25">
      <c r="A51" s="13">
        <v>49</v>
      </c>
      <c r="B51" s="59" t="s">
        <v>182</v>
      </c>
      <c r="C51" s="14" t="s">
        <v>4</v>
      </c>
      <c r="D51" s="14">
        <v>3</v>
      </c>
      <c r="E51" s="18"/>
      <c r="F51" s="13"/>
      <c r="G51" s="18"/>
      <c r="H51" s="13">
        <f t="shared" si="0"/>
        <v>0</v>
      </c>
    </row>
    <row r="52" spans="1:8" x14ac:dyDescent="0.25">
      <c r="A52" s="13">
        <v>50</v>
      </c>
      <c r="B52" s="15" t="s">
        <v>183</v>
      </c>
      <c r="C52" s="14" t="s">
        <v>4</v>
      </c>
      <c r="D52" s="14">
        <v>3</v>
      </c>
      <c r="E52" s="18"/>
      <c r="F52" s="13"/>
      <c r="G52" s="18"/>
      <c r="H52" s="13">
        <f t="shared" si="0"/>
        <v>0</v>
      </c>
    </row>
    <row r="53" spans="1:8" x14ac:dyDescent="0.25">
      <c r="A53" s="50" t="s">
        <v>466</v>
      </c>
      <c r="B53" s="50"/>
      <c r="C53" s="50"/>
      <c r="D53" s="50"/>
      <c r="E53" s="50"/>
      <c r="F53" s="50"/>
      <c r="G53" s="50"/>
      <c r="H53" s="13">
        <f>SUM(H3:H52)</f>
        <v>0</v>
      </c>
    </row>
  </sheetData>
  <mergeCells count="1">
    <mergeCell ref="A53:G5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C46F5-0ECD-4CE6-9854-06D1B7D55F3E}">
  <dimension ref="A2:H58"/>
  <sheetViews>
    <sheetView topLeftCell="A37" zoomScale="111" zoomScaleNormal="111" workbookViewId="0">
      <selection activeCell="B62" sqref="B62"/>
    </sheetView>
  </sheetViews>
  <sheetFormatPr defaultRowHeight="14.3" x14ac:dyDescent="0.25"/>
  <cols>
    <col min="1" max="1" width="3.625" style="9" bestFit="1" customWidth="1"/>
    <col min="2" max="2" width="61" style="9" bestFit="1" customWidth="1"/>
    <col min="3" max="3" width="8.5" style="9" bestFit="1" customWidth="1"/>
    <col min="4" max="4" width="17.75" style="9" customWidth="1"/>
    <col min="5" max="5" width="16.625" style="24" customWidth="1"/>
    <col min="6" max="6" width="14.25" style="24" bestFit="1" customWidth="1"/>
    <col min="7" max="7" width="17.625" style="24" bestFit="1" customWidth="1"/>
    <col min="8" max="8" width="15.125" style="24" customWidth="1"/>
  </cols>
  <sheetData>
    <row r="2" spans="1:8" ht="40.75" x14ac:dyDescent="0.25">
      <c r="A2" s="16" t="s">
        <v>0</v>
      </c>
      <c r="B2" s="32" t="s">
        <v>1</v>
      </c>
      <c r="C2" s="16" t="s">
        <v>467</v>
      </c>
      <c r="D2" s="16" t="s">
        <v>2</v>
      </c>
      <c r="E2" s="11" t="s">
        <v>463</v>
      </c>
      <c r="F2" s="11" t="s">
        <v>464</v>
      </c>
      <c r="G2" s="11" t="s">
        <v>465</v>
      </c>
      <c r="H2" s="16" t="s">
        <v>461</v>
      </c>
    </row>
    <row r="3" spans="1:8" ht="26.5" x14ac:dyDescent="0.25">
      <c r="A3" s="13">
        <v>1</v>
      </c>
      <c r="B3" s="19" t="s">
        <v>184</v>
      </c>
      <c r="C3" s="13" t="s">
        <v>97</v>
      </c>
      <c r="D3" s="13">
        <v>10</v>
      </c>
      <c r="E3" s="13"/>
      <c r="F3" s="13"/>
      <c r="G3" s="13"/>
      <c r="H3" s="13">
        <f>D3*G3</f>
        <v>0</v>
      </c>
    </row>
    <row r="4" spans="1:8" ht="26.5" x14ac:dyDescent="0.25">
      <c r="A4" s="13">
        <v>2</v>
      </c>
      <c r="B4" s="19" t="s">
        <v>185</v>
      </c>
      <c r="C4" s="13" t="s">
        <v>97</v>
      </c>
      <c r="D4" s="13">
        <v>10</v>
      </c>
      <c r="E4" s="13"/>
      <c r="F4" s="13"/>
      <c r="G4" s="13"/>
      <c r="H4" s="13">
        <f t="shared" ref="H4:H57" si="0">D4*G4</f>
        <v>0</v>
      </c>
    </row>
    <row r="5" spans="1:8" ht="26.5" x14ac:dyDescent="0.25">
      <c r="A5" s="13">
        <v>3</v>
      </c>
      <c r="B5" s="19" t="s">
        <v>186</v>
      </c>
      <c r="C5" s="13" t="s">
        <v>97</v>
      </c>
      <c r="D5" s="13">
        <v>10</v>
      </c>
      <c r="E5" s="13"/>
      <c r="F5" s="13"/>
      <c r="G5" s="13"/>
      <c r="H5" s="13">
        <f t="shared" si="0"/>
        <v>0</v>
      </c>
    </row>
    <row r="6" spans="1:8" ht="26.5" x14ac:dyDescent="0.25">
      <c r="A6" s="13">
        <v>4</v>
      </c>
      <c r="B6" s="19" t="s">
        <v>187</v>
      </c>
      <c r="C6" s="13" t="s">
        <v>97</v>
      </c>
      <c r="D6" s="13">
        <v>10</v>
      </c>
      <c r="E6" s="13"/>
      <c r="F6" s="13"/>
      <c r="G6" s="13"/>
      <c r="H6" s="13">
        <f t="shared" si="0"/>
        <v>0</v>
      </c>
    </row>
    <row r="7" spans="1:8" ht="26.5" x14ac:dyDescent="0.25">
      <c r="A7" s="13">
        <v>5</v>
      </c>
      <c r="B7" s="19" t="s">
        <v>188</v>
      </c>
      <c r="C7" s="13" t="s">
        <v>97</v>
      </c>
      <c r="D7" s="13">
        <v>6</v>
      </c>
      <c r="E7" s="13"/>
      <c r="F7" s="13"/>
      <c r="G7" s="13"/>
      <c r="H7" s="13">
        <f t="shared" si="0"/>
        <v>0</v>
      </c>
    </row>
    <row r="8" spans="1:8" ht="26.5" x14ac:dyDescent="0.25">
      <c r="A8" s="13">
        <v>6</v>
      </c>
      <c r="B8" s="19" t="s">
        <v>189</v>
      </c>
      <c r="C8" s="13" t="s">
        <v>97</v>
      </c>
      <c r="D8" s="13">
        <v>6</v>
      </c>
      <c r="E8" s="13"/>
      <c r="F8" s="13"/>
      <c r="G8" s="13"/>
      <c r="H8" s="13">
        <f t="shared" si="0"/>
        <v>0</v>
      </c>
    </row>
    <row r="9" spans="1:8" ht="26.5" x14ac:dyDescent="0.25">
      <c r="A9" s="13">
        <v>7</v>
      </c>
      <c r="B9" s="19" t="s">
        <v>190</v>
      </c>
      <c r="C9" s="13" t="s">
        <v>97</v>
      </c>
      <c r="D9" s="13">
        <v>6</v>
      </c>
      <c r="E9" s="13"/>
      <c r="F9" s="13"/>
      <c r="G9" s="13"/>
      <c r="H9" s="13">
        <f t="shared" si="0"/>
        <v>0</v>
      </c>
    </row>
    <row r="10" spans="1:8" ht="26.5" x14ac:dyDescent="0.25">
      <c r="A10" s="13">
        <v>8</v>
      </c>
      <c r="B10" s="19" t="s">
        <v>191</v>
      </c>
      <c r="C10" s="13" t="s">
        <v>97</v>
      </c>
      <c r="D10" s="13">
        <v>10</v>
      </c>
      <c r="E10" s="13"/>
      <c r="F10" s="13"/>
      <c r="G10" s="13"/>
      <c r="H10" s="13">
        <f t="shared" si="0"/>
        <v>0</v>
      </c>
    </row>
    <row r="11" spans="1:8" ht="26.5" x14ac:dyDescent="0.25">
      <c r="A11" s="13">
        <v>9</v>
      </c>
      <c r="B11" s="19" t="s">
        <v>192</v>
      </c>
      <c r="C11" s="13" t="s">
        <v>97</v>
      </c>
      <c r="D11" s="13">
        <v>10</v>
      </c>
      <c r="E11" s="13"/>
      <c r="F11" s="13"/>
      <c r="G11" s="13"/>
      <c r="H11" s="13">
        <f t="shared" si="0"/>
        <v>0</v>
      </c>
    </row>
    <row r="12" spans="1:8" ht="26.5" x14ac:dyDescent="0.25">
      <c r="A12" s="13">
        <v>10</v>
      </c>
      <c r="B12" s="19" t="s">
        <v>193</v>
      </c>
      <c r="C12" s="13" t="s">
        <v>97</v>
      </c>
      <c r="D12" s="13">
        <v>10</v>
      </c>
      <c r="E12" s="13"/>
      <c r="F12" s="13"/>
      <c r="G12" s="13"/>
      <c r="H12" s="13">
        <f t="shared" si="0"/>
        <v>0</v>
      </c>
    </row>
    <row r="13" spans="1:8" ht="26.5" x14ac:dyDescent="0.25">
      <c r="A13" s="13">
        <v>11</v>
      </c>
      <c r="B13" s="19" t="s">
        <v>194</v>
      </c>
      <c r="C13" s="13" t="s">
        <v>97</v>
      </c>
      <c r="D13" s="13">
        <v>10</v>
      </c>
      <c r="E13" s="13"/>
      <c r="F13" s="13"/>
      <c r="G13" s="13"/>
      <c r="H13" s="13">
        <f t="shared" si="0"/>
        <v>0</v>
      </c>
    </row>
    <row r="14" spans="1:8" ht="26.5" x14ac:dyDescent="0.25">
      <c r="A14" s="13">
        <v>12</v>
      </c>
      <c r="B14" s="19" t="s">
        <v>195</v>
      </c>
      <c r="C14" s="13" t="s">
        <v>97</v>
      </c>
      <c r="D14" s="13">
        <v>6</v>
      </c>
      <c r="E14" s="13"/>
      <c r="F14" s="13"/>
      <c r="G14" s="13"/>
      <c r="H14" s="13">
        <f t="shared" si="0"/>
        <v>0</v>
      </c>
    </row>
    <row r="15" spans="1:8" ht="26.5" x14ac:dyDescent="0.25">
      <c r="A15" s="13">
        <v>13</v>
      </c>
      <c r="B15" s="19" t="s">
        <v>196</v>
      </c>
      <c r="C15" s="13" t="s">
        <v>97</v>
      </c>
      <c r="D15" s="13">
        <v>6</v>
      </c>
      <c r="E15" s="13"/>
      <c r="F15" s="13"/>
      <c r="G15" s="13"/>
      <c r="H15" s="13">
        <f t="shared" si="0"/>
        <v>0</v>
      </c>
    </row>
    <row r="16" spans="1:8" ht="26.5" x14ac:dyDescent="0.25">
      <c r="A16" s="13">
        <v>14</v>
      </c>
      <c r="B16" s="19" t="s">
        <v>197</v>
      </c>
      <c r="C16" s="13" t="s">
        <v>97</v>
      </c>
      <c r="D16" s="13">
        <v>6</v>
      </c>
      <c r="E16" s="13"/>
      <c r="F16" s="13"/>
      <c r="G16" s="13"/>
      <c r="H16" s="13">
        <f t="shared" si="0"/>
        <v>0</v>
      </c>
    </row>
    <row r="17" spans="1:8" ht="26.5" x14ac:dyDescent="0.25">
      <c r="A17" s="13">
        <v>15</v>
      </c>
      <c r="B17" s="19" t="s">
        <v>198</v>
      </c>
      <c r="C17" s="13" t="s">
        <v>97</v>
      </c>
      <c r="D17" s="13">
        <v>10</v>
      </c>
      <c r="E17" s="13"/>
      <c r="F17" s="13"/>
      <c r="G17" s="13"/>
      <c r="H17" s="13">
        <f t="shared" si="0"/>
        <v>0</v>
      </c>
    </row>
    <row r="18" spans="1:8" ht="26.5" x14ac:dyDescent="0.25">
      <c r="A18" s="13">
        <v>16</v>
      </c>
      <c r="B18" s="19" t="s">
        <v>199</v>
      </c>
      <c r="C18" s="13" t="s">
        <v>97</v>
      </c>
      <c r="D18" s="13">
        <v>10</v>
      </c>
      <c r="E18" s="13"/>
      <c r="F18" s="13"/>
      <c r="G18" s="13"/>
      <c r="H18" s="13">
        <f t="shared" si="0"/>
        <v>0</v>
      </c>
    </row>
    <row r="19" spans="1:8" ht="26.5" x14ac:dyDescent="0.25">
      <c r="A19" s="13">
        <v>17</v>
      </c>
      <c r="B19" s="19" t="s">
        <v>200</v>
      </c>
      <c r="C19" s="13" t="s">
        <v>97</v>
      </c>
      <c r="D19" s="13">
        <v>10</v>
      </c>
      <c r="E19" s="13"/>
      <c r="F19" s="13"/>
      <c r="G19" s="13"/>
      <c r="H19" s="13">
        <f t="shared" si="0"/>
        <v>0</v>
      </c>
    </row>
    <row r="20" spans="1:8" ht="26.5" x14ac:dyDescent="0.25">
      <c r="A20" s="13">
        <v>18</v>
      </c>
      <c r="B20" s="19" t="s">
        <v>201</v>
      </c>
      <c r="C20" s="13" t="s">
        <v>97</v>
      </c>
      <c r="D20" s="13">
        <v>10</v>
      </c>
      <c r="E20" s="13"/>
      <c r="F20" s="13"/>
      <c r="G20" s="13"/>
      <c r="H20" s="13">
        <f t="shared" si="0"/>
        <v>0</v>
      </c>
    </row>
    <row r="21" spans="1:8" ht="26.5" x14ac:dyDescent="0.25">
      <c r="A21" s="13">
        <v>19</v>
      </c>
      <c r="B21" s="19" t="s">
        <v>202</v>
      </c>
      <c r="C21" s="13" t="s">
        <v>97</v>
      </c>
      <c r="D21" s="13">
        <v>10</v>
      </c>
      <c r="E21" s="13"/>
      <c r="F21" s="13"/>
      <c r="G21" s="13"/>
      <c r="H21" s="13">
        <f t="shared" si="0"/>
        <v>0</v>
      </c>
    </row>
    <row r="22" spans="1:8" ht="26.5" x14ac:dyDescent="0.25">
      <c r="A22" s="13">
        <v>20</v>
      </c>
      <c r="B22" s="19" t="s">
        <v>203</v>
      </c>
      <c r="C22" s="13" t="s">
        <v>97</v>
      </c>
      <c r="D22" s="13">
        <v>10</v>
      </c>
      <c r="E22" s="13"/>
      <c r="F22" s="13"/>
      <c r="G22" s="13"/>
      <c r="H22" s="13">
        <f t="shared" si="0"/>
        <v>0</v>
      </c>
    </row>
    <row r="23" spans="1:8" ht="26.5" x14ac:dyDescent="0.25">
      <c r="A23" s="13">
        <v>21</v>
      </c>
      <c r="B23" s="19" t="s">
        <v>204</v>
      </c>
      <c r="C23" s="13" t="s">
        <v>97</v>
      </c>
      <c r="D23" s="13">
        <v>10</v>
      </c>
      <c r="E23" s="13"/>
      <c r="F23" s="13"/>
      <c r="G23" s="13"/>
      <c r="H23" s="13">
        <f t="shared" si="0"/>
        <v>0</v>
      </c>
    </row>
    <row r="24" spans="1:8" ht="26.5" x14ac:dyDescent="0.25">
      <c r="A24" s="13">
        <v>22</v>
      </c>
      <c r="B24" s="19" t="s">
        <v>205</v>
      </c>
      <c r="C24" s="13" t="s">
        <v>97</v>
      </c>
      <c r="D24" s="13">
        <v>6</v>
      </c>
      <c r="E24" s="13"/>
      <c r="F24" s="13"/>
      <c r="G24" s="13"/>
      <c r="H24" s="13">
        <f t="shared" si="0"/>
        <v>0</v>
      </c>
    </row>
    <row r="25" spans="1:8" ht="26.5" x14ac:dyDescent="0.25">
      <c r="A25" s="13">
        <v>23</v>
      </c>
      <c r="B25" s="19" t="s">
        <v>206</v>
      </c>
      <c r="C25" s="13" t="s">
        <v>97</v>
      </c>
      <c r="D25" s="13">
        <v>6</v>
      </c>
      <c r="E25" s="13"/>
      <c r="F25" s="13"/>
      <c r="G25" s="13"/>
      <c r="H25" s="13">
        <f t="shared" si="0"/>
        <v>0</v>
      </c>
    </row>
    <row r="26" spans="1:8" ht="26.5" x14ac:dyDescent="0.25">
      <c r="A26" s="13">
        <v>24</v>
      </c>
      <c r="B26" s="19" t="s">
        <v>207</v>
      </c>
      <c r="C26" s="13" t="s">
        <v>97</v>
      </c>
      <c r="D26" s="13">
        <v>6</v>
      </c>
      <c r="E26" s="13"/>
      <c r="F26" s="13"/>
      <c r="G26" s="13"/>
      <c r="H26" s="13">
        <f t="shared" si="0"/>
        <v>0</v>
      </c>
    </row>
    <row r="27" spans="1:8" ht="26.5" x14ac:dyDescent="0.25">
      <c r="A27" s="13">
        <v>25</v>
      </c>
      <c r="B27" s="19" t="s">
        <v>208</v>
      </c>
      <c r="C27" s="13" t="s">
        <v>97</v>
      </c>
      <c r="D27" s="13">
        <v>6</v>
      </c>
      <c r="E27" s="13"/>
      <c r="F27" s="13"/>
      <c r="G27" s="13"/>
      <c r="H27" s="13">
        <f t="shared" si="0"/>
        <v>0</v>
      </c>
    </row>
    <row r="28" spans="1:8" ht="26.5" x14ac:dyDescent="0.25">
      <c r="A28" s="13">
        <v>26</v>
      </c>
      <c r="B28" s="19" t="s">
        <v>209</v>
      </c>
      <c r="C28" s="13" t="s">
        <v>97</v>
      </c>
      <c r="D28" s="13">
        <v>6</v>
      </c>
      <c r="E28" s="13"/>
      <c r="F28" s="13"/>
      <c r="G28" s="13"/>
      <c r="H28" s="13">
        <f t="shared" si="0"/>
        <v>0</v>
      </c>
    </row>
    <row r="29" spans="1:8" ht="26.5" x14ac:dyDescent="0.25">
      <c r="A29" s="13">
        <v>27</v>
      </c>
      <c r="B29" s="19" t="s">
        <v>210</v>
      </c>
      <c r="C29" s="13" t="s">
        <v>97</v>
      </c>
      <c r="D29" s="13">
        <v>6</v>
      </c>
      <c r="E29" s="13"/>
      <c r="F29" s="13"/>
      <c r="G29" s="13"/>
      <c r="H29" s="13">
        <f t="shared" si="0"/>
        <v>0</v>
      </c>
    </row>
    <row r="30" spans="1:8" x14ac:dyDescent="0.25">
      <c r="A30" s="13">
        <v>28</v>
      </c>
      <c r="B30" s="19" t="s">
        <v>211</v>
      </c>
      <c r="C30" s="20" t="s">
        <v>20</v>
      </c>
      <c r="D30" s="20">
        <v>12</v>
      </c>
      <c r="E30" s="13"/>
      <c r="F30" s="13"/>
      <c r="G30" s="13"/>
      <c r="H30" s="13">
        <f t="shared" si="0"/>
        <v>0</v>
      </c>
    </row>
    <row r="31" spans="1:8" x14ac:dyDescent="0.25">
      <c r="A31" s="13">
        <v>29</v>
      </c>
      <c r="B31" s="19" t="s">
        <v>212</v>
      </c>
      <c r="C31" s="20" t="s">
        <v>20</v>
      </c>
      <c r="D31" s="20">
        <v>12</v>
      </c>
      <c r="E31" s="13"/>
      <c r="F31" s="13"/>
      <c r="G31" s="13"/>
      <c r="H31" s="13">
        <f t="shared" si="0"/>
        <v>0</v>
      </c>
    </row>
    <row r="32" spans="1:8" x14ac:dyDescent="0.25">
      <c r="A32" s="13">
        <v>30</v>
      </c>
      <c r="B32" s="19" t="s">
        <v>213</v>
      </c>
      <c r="C32" s="20" t="s">
        <v>20</v>
      </c>
      <c r="D32" s="20">
        <v>12</v>
      </c>
      <c r="E32" s="13"/>
      <c r="F32" s="13"/>
      <c r="G32" s="13"/>
      <c r="H32" s="13">
        <f t="shared" si="0"/>
        <v>0</v>
      </c>
    </row>
    <row r="33" spans="1:8" x14ac:dyDescent="0.25">
      <c r="A33" s="13">
        <v>31</v>
      </c>
      <c r="B33" s="19" t="s">
        <v>214</v>
      </c>
      <c r="C33" s="20" t="s">
        <v>20</v>
      </c>
      <c r="D33" s="20">
        <v>12</v>
      </c>
      <c r="E33" s="13"/>
      <c r="F33" s="13"/>
      <c r="G33" s="13"/>
      <c r="H33" s="13">
        <f t="shared" si="0"/>
        <v>0</v>
      </c>
    </row>
    <row r="34" spans="1:8" x14ac:dyDescent="0.25">
      <c r="A34" s="13">
        <v>32</v>
      </c>
      <c r="B34" s="19" t="s">
        <v>215</v>
      </c>
      <c r="C34" s="20" t="s">
        <v>20</v>
      </c>
      <c r="D34" s="20">
        <v>12</v>
      </c>
      <c r="E34" s="13"/>
      <c r="F34" s="13"/>
      <c r="G34" s="13"/>
      <c r="H34" s="13">
        <f t="shared" si="0"/>
        <v>0</v>
      </c>
    </row>
    <row r="35" spans="1:8" x14ac:dyDescent="0.25">
      <c r="A35" s="13">
        <v>33</v>
      </c>
      <c r="B35" s="19" t="s">
        <v>216</v>
      </c>
      <c r="C35" s="20" t="s">
        <v>20</v>
      </c>
      <c r="D35" s="20">
        <v>12</v>
      </c>
      <c r="E35" s="13"/>
      <c r="F35" s="13"/>
      <c r="G35" s="13"/>
      <c r="H35" s="13">
        <f t="shared" si="0"/>
        <v>0</v>
      </c>
    </row>
    <row r="36" spans="1:8" x14ac:dyDescent="0.25">
      <c r="A36" s="13">
        <v>34</v>
      </c>
      <c r="B36" s="19" t="s">
        <v>217</v>
      </c>
      <c r="C36" s="20" t="s">
        <v>20</v>
      </c>
      <c r="D36" s="20">
        <v>12</v>
      </c>
      <c r="E36" s="13"/>
      <c r="F36" s="13"/>
      <c r="G36" s="13"/>
      <c r="H36" s="13">
        <f t="shared" si="0"/>
        <v>0</v>
      </c>
    </row>
    <row r="37" spans="1:8" x14ac:dyDescent="0.25">
      <c r="A37" s="13">
        <v>35</v>
      </c>
      <c r="B37" s="19" t="s">
        <v>218</v>
      </c>
      <c r="C37" s="13" t="s">
        <v>97</v>
      </c>
      <c r="D37" s="13">
        <v>10</v>
      </c>
      <c r="E37" s="13"/>
      <c r="F37" s="13"/>
      <c r="G37" s="13"/>
      <c r="H37" s="13">
        <f t="shared" si="0"/>
        <v>0</v>
      </c>
    </row>
    <row r="38" spans="1:8" x14ac:dyDescent="0.25">
      <c r="A38" s="13">
        <v>36</v>
      </c>
      <c r="B38" s="19" t="s">
        <v>219</v>
      </c>
      <c r="C38" s="13" t="s">
        <v>97</v>
      </c>
      <c r="D38" s="13">
        <v>10</v>
      </c>
      <c r="E38" s="13"/>
      <c r="F38" s="13"/>
      <c r="G38" s="13"/>
      <c r="H38" s="13">
        <f t="shared" si="0"/>
        <v>0</v>
      </c>
    </row>
    <row r="39" spans="1:8" x14ac:dyDescent="0.25">
      <c r="A39" s="13">
        <v>37</v>
      </c>
      <c r="B39" s="19" t="s">
        <v>220</v>
      </c>
      <c r="C39" s="13" t="s">
        <v>97</v>
      </c>
      <c r="D39" s="13">
        <v>10</v>
      </c>
      <c r="E39" s="13"/>
      <c r="F39" s="13"/>
      <c r="G39" s="13"/>
      <c r="H39" s="13">
        <f t="shared" si="0"/>
        <v>0</v>
      </c>
    </row>
    <row r="40" spans="1:8" x14ac:dyDescent="0.25">
      <c r="A40" s="13">
        <v>38</v>
      </c>
      <c r="B40" s="19" t="s">
        <v>221</v>
      </c>
      <c r="C40" s="13" t="s">
        <v>97</v>
      </c>
      <c r="D40" s="13">
        <v>10</v>
      </c>
      <c r="E40" s="13"/>
      <c r="F40" s="13"/>
      <c r="G40" s="13"/>
      <c r="H40" s="13">
        <f t="shared" si="0"/>
        <v>0</v>
      </c>
    </row>
    <row r="41" spans="1:8" x14ac:dyDescent="0.25">
      <c r="A41" s="13">
        <v>39</v>
      </c>
      <c r="B41" s="19" t="s">
        <v>222</v>
      </c>
      <c r="C41" s="13" t="s">
        <v>97</v>
      </c>
      <c r="D41" s="13">
        <v>10</v>
      </c>
      <c r="E41" s="13"/>
      <c r="F41" s="13"/>
      <c r="G41" s="13"/>
      <c r="H41" s="13">
        <f t="shared" si="0"/>
        <v>0</v>
      </c>
    </row>
    <row r="42" spans="1:8" x14ac:dyDescent="0.25">
      <c r="A42" s="13">
        <v>40</v>
      </c>
      <c r="B42" s="19" t="s">
        <v>223</v>
      </c>
      <c r="C42" s="13" t="s">
        <v>97</v>
      </c>
      <c r="D42" s="13">
        <v>10</v>
      </c>
      <c r="E42" s="13"/>
      <c r="F42" s="13"/>
      <c r="G42" s="13"/>
      <c r="H42" s="13">
        <f t="shared" si="0"/>
        <v>0</v>
      </c>
    </row>
    <row r="43" spans="1:8" x14ac:dyDescent="0.25">
      <c r="A43" s="13">
        <v>41</v>
      </c>
      <c r="B43" s="19" t="s">
        <v>224</v>
      </c>
      <c r="C43" s="13" t="s">
        <v>97</v>
      </c>
      <c r="D43" s="13">
        <v>10</v>
      </c>
      <c r="E43" s="13"/>
      <c r="F43" s="13"/>
      <c r="G43" s="13"/>
      <c r="H43" s="13">
        <f t="shared" si="0"/>
        <v>0</v>
      </c>
    </row>
    <row r="44" spans="1:8" x14ac:dyDescent="0.25">
      <c r="A44" s="13">
        <v>42</v>
      </c>
      <c r="B44" s="22" t="s">
        <v>225</v>
      </c>
      <c r="C44" s="14" t="s">
        <v>97</v>
      </c>
      <c r="D44" s="14">
        <v>10</v>
      </c>
      <c r="E44" s="14"/>
      <c r="F44" s="13"/>
      <c r="G44" s="13"/>
      <c r="H44" s="13">
        <f t="shared" si="0"/>
        <v>0</v>
      </c>
    </row>
    <row r="45" spans="1:8" x14ac:dyDescent="0.25">
      <c r="A45" s="13">
        <v>43</v>
      </c>
      <c r="B45" s="22" t="s">
        <v>226</v>
      </c>
      <c r="C45" s="14" t="s">
        <v>97</v>
      </c>
      <c r="D45" s="14">
        <v>10</v>
      </c>
      <c r="E45" s="14"/>
      <c r="F45" s="13"/>
      <c r="G45" s="13"/>
      <c r="H45" s="13">
        <f t="shared" si="0"/>
        <v>0</v>
      </c>
    </row>
    <row r="46" spans="1:8" x14ac:dyDescent="0.25">
      <c r="A46" s="13">
        <v>44</v>
      </c>
      <c r="B46" s="22" t="s">
        <v>227</v>
      </c>
      <c r="C46" s="14" t="s">
        <v>97</v>
      </c>
      <c r="D46" s="14">
        <v>10</v>
      </c>
      <c r="E46" s="14"/>
      <c r="F46" s="13"/>
      <c r="G46" s="13"/>
      <c r="H46" s="13">
        <f t="shared" si="0"/>
        <v>0</v>
      </c>
    </row>
    <row r="47" spans="1:8" x14ac:dyDescent="0.25">
      <c r="A47" s="13">
        <v>45</v>
      </c>
      <c r="B47" s="22" t="s">
        <v>228</v>
      </c>
      <c r="C47" s="14" t="s">
        <v>97</v>
      </c>
      <c r="D47" s="14">
        <v>10</v>
      </c>
      <c r="E47" s="14"/>
      <c r="F47" s="13"/>
      <c r="G47" s="13"/>
      <c r="H47" s="13">
        <f t="shared" si="0"/>
        <v>0</v>
      </c>
    </row>
    <row r="48" spans="1:8" x14ac:dyDescent="0.25">
      <c r="A48" s="13">
        <v>46</v>
      </c>
      <c r="B48" s="22" t="s">
        <v>229</v>
      </c>
      <c r="C48" s="14" t="s">
        <v>97</v>
      </c>
      <c r="D48" s="14">
        <v>6</v>
      </c>
      <c r="E48" s="14"/>
      <c r="F48" s="13"/>
      <c r="G48" s="13"/>
      <c r="H48" s="13">
        <f t="shared" si="0"/>
        <v>0</v>
      </c>
    </row>
    <row r="49" spans="1:8" x14ac:dyDescent="0.25">
      <c r="A49" s="13">
        <v>47</v>
      </c>
      <c r="B49" s="22" t="s">
        <v>230</v>
      </c>
      <c r="C49" s="14" t="s">
        <v>97</v>
      </c>
      <c r="D49" s="14">
        <v>6</v>
      </c>
      <c r="E49" s="14"/>
      <c r="F49" s="13"/>
      <c r="G49" s="13"/>
      <c r="H49" s="13">
        <f t="shared" si="0"/>
        <v>0</v>
      </c>
    </row>
    <row r="50" spans="1:8" x14ac:dyDescent="0.25">
      <c r="A50" s="13">
        <v>48</v>
      </c>
      <c r="B50" s="22" t="s">
        <v>231</v>
      </c>
      <c r="C50" s="14" t="s">
        <v>97</v>
      </c>
      <c r="D50" s="14">
        <v>6</v>
      </c>
      <c r="E50" s="14"/>
      <c r="F50" s="13"/>
      <c r="G50" s="13"/>
      <c r="H50" s="13">
        <f t="shared" si="0"/>
        <v>0</v>
      </c>
    </row>
    <row r="51" spans="1:8" x14ac:dyDescent="0.25">
      <c r="A51" s="13">
        <v>49</v>
      </c>
      <c r="B51" s="22" t="s">
        <v>232</v>
      </c>
      <c r="C51" s="14" t="s">
        <v>97</v>
      </c>
      <c r="D51" s="14">
        <v>10</v>
      </c>
      <c r="E51" s="14"/>
      <c r="F51" s="13"/>
      <c r="G51" s="13"/>
      <c r="H51" s="13">
        <f t="shared" si="0"/>
        <v>0</v>
      </c>
    </row>
    <row r="52" spans="1:8" x14ac:dyDescent="0.25">
      <c r="A52" s="13">
        <v>50</v>
      </c>
      <c r="B52" s="22" t="s">
        <v>233</v>
      </c>
      <c r="C52" s="14" t="s">
        <v>97</v>
      </c>
      <c r="D52" s="14">
        <v>10</v>
      </c>
      <c r="E52" s="14"/>
      <c r="F52" s="13"/>
      <c r="G52" s="13"/>
      <c r="H52" s="13">
        <f t="shared" si="0"/>
        <v>0</v>
      </c>
    </row>
    <row r="53" spans="1:8" x14ac:dyDescent="0.25">
      <c r="A53" s="13">
        <v>51</v>
      </c>
      <c r="B53" s="22" t="s">
        <v>234</v>
      </c>
      <c r="C53" s="14" t="s">
        <v>97</v>
      </c>
      <c r="D53" s="14">
        <v>10</v>
      </c>
      <c r="E53" s="14"/>
      <c r="F53" s="13"/>
      <c r="G53" s="13"/>
      <c r="H53" s="13">
        <f t="shared" si="0"/>
        <v>0</v>
      </c>
    </row>
    <row r="54" spans="1:8" x14ac:dyDescent="0.25">
      <c r="A54" s="13">
        <v>52</v>
      </c>
      <c r="B54" s="22" t="s">
        <v>235</v>
      </c>
      <c r="C54" s="14" t="s">
        <v>97</v>
      </c>
      <c r="D54" s="14">
        <v>10</v>
      </c>
      <c r="E54" s="14"/>
      <c r="F54" s="13"/>
      <c r="G54" s="13"/>
      <c r="H54" s="13">
        <f t="shared" si="0"/>
        <v>0</v>
      </c>
    </row>
    <row r="55" spans="1:8" x14ac:dyDescent="0.25">
      <c r="A55" s="13">
        <v>53</v>
      </c>
      <c r="B55" s="22" t="s">
        <v>236</v>
      </c>
      <c r="C55" s="14" t="s">
        <v>97</v>
      </c>
      <c r="D55" s="14">
        <v>6</v>
      </c>
      <c r="E55" s="14"/>
      <c r="F55" s="13"/>
      <c r="G55" s="13"/>
      <c r="H55" s="13">
        <f t="shared" si="0"/>
        <v>0</v>
      </c>
    </row>
    <row r="56" spans="1:8" x14ac:dyDescent="0.25">
      <c r="A56" s="13">
        <v>54</v>
      </c>
      <c r="B56" s="22" t="s">
        <v>237</v>
      </c>
      <c r="C56" s="14" t="s">
        <v>97</v>
      </c>
      <c r="D56" s="14">
        <v>6</v>
      </c>
      <c r="E56" s="14"/>
      <c r="F56" s="13"/>
      <c r="G56" s="13"/>
      <c r="H56" s="13">
        <f t="shared" si="0"/>
        <v>0</v>
      </c>
    </row>
    <row r="57" spans="1:8" x14ac:dyDescent="0.25">
      <c r="A57" s="13">
        <v>55</v>
      </c>
      <c r="B57" s="22" t="s">
        <v>238</v>
      </c>
      <c r="C57" s="14" t="s">
        <v>97</v>
      </c>
      <c r="D57" s="14">
        <v>6</v>
      </c>
      <c r="E57" s="14"/>
      <c r="F57" s="13"/>
      <c r="G57" s="13"/>
      <c r="H57" s="13">
        <f t="shared" si="0"/>
        <v>0</v>
      </c>
    </row>
    <row r="58" spans="1:8" x14ac:dyDescent="0.25">
      <c r="A58" s="50" t="s">
        <v>466</v>
      </c>
      <c r="B58" s="50"/>
      <c r="C58" s="50"/>
      <c r="D58" s="50"/>
      <c r="E58" s="50"/>
      <c r="F58" s="50"/>
      <c r="G58" s="50"/>
      <c r="H58" s="13">
        <f>SUM(H3:H57)</f>
        <v>0</v>
      </c>
    </row>
  </sheetData>
  <mergeCells count="1">
    <mergeCell ref="A58:G5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B378D-5359-47FC-9C1F-8B824E543E27}">
  <dimension ref="A2:I122"/>
  <sheetViews>
    <sheetView topLeftCell="A15" zoomScale="98" zoomScaleNormal="98" workbookViewId="0">
      <selection activeCell="H123" sqref="H123"/>
    </sheetView>
  </sheetViews>
  <sheetFormatPr defaultColWidth="8.875" defaultRowHeight="22.45" x14ac:dyDescent="0.4"/>
  <cols>
    <col min="1" max="1" width="6.25" style="9" bestFit="1" customWidth="1"/>
    <col min="2" max="2" width="61" style="9" bestFit="1" customWidth="1"/>
    <col min="3" max="3" width="8.5" style="24" bestFit="1" customWidth="1"/>
    <col min="4" max="4" width="17.75" style="24" customWidth="1"/>
    <col min="5" max="5" width="16.625" style="24" customWidth="1"/>
    <col min="6" max="6" width="14.375" style="24" bestFit="1" customWidth="1"/>
    <col min="7" max="7" width="17.625" style="24" bestFit="1" customWidth="1"/>
    <col min="8" max="8" width="15.125" style="24" customWidth="1"/>
    <col min="9" max="9" width="8.875" style="9"/>
    <col min="10" max="16384" width="8.875" style="5"/>
  </cols>
  <sheetData>
    <row r="2" spans="1:9" ht="54.35" x14ac:dyDescent="0.4">
      <c r="A2" s="16" t="s">
        <v>0</v>
      </c>
      <c r="B2" s="32" t="s">
        <v>1</v>
      </c>
      <c r="C2" s="16" t="s">
        <v>467</v>
      </c>
      <c r="D2" s="16" t="s">
        <v>2</v>
      </c>
      <c r="E2" s="11" t="s">
        <v>463</v>
      </c>
      <c r="F2" s="11" t="s">
        <v>464</v>
      </c>
      <c r="G2" s="11" t="s">
        <v>465</v>
      </c>
      <c r="H2" s="16" t="s">
        <v>461</v>
      </c>
    </row>
    <row r="3" spans="1:9" s="7" customFormat="1" ht="27.85" x14ac:dyDescent="0.35">
      <c r="A3" s="13">
        <v>1</v>
      </c>
      <c r="B3" s="29" t="s">
        <v>239</v>
      </c>
      <c r="C3" s="20" t="s">
        <v>97</v>
      </c>
      <c r="D3" s="20">
        <v>10</v>
      </c>
      <c r="E3" s="34"/>
      <c r="F3" s="34"/>
      <c r="G3" s="34"/>
      <c r="H3" s="13">
        <f>SUM(D3*G3)</f>
        <v>0</v>
      </c>
      <c r="I3" s="35"/>
    </row>
    <row r="4" spans="1:9" s="7" customFormat="1" ht="27.85" x14ac:dyDescent="0.35">
      <c r="A4" s="13">
        <v>2</v>
      </c>
      <c r="B4" s="29" t="s">
        <v>240</v>
      </c>
      <c r="C4" s="20" t="s">
        <v>97</v>
      </c>
      <c r="D4" s="20">
        <v>10</v>
      </c>
      <c r="E4" s="34"/>
      <c r="F4" s="34"/>
      <c r="G4" s="34"/>
      <c r="H4" s="13">
        <f t="shared" ref="H4:H67" si="0">SUM(D4*G4)</f>
        <v>0</v>
      </c>
      <c r="I4" s="35"/>
    </row>
    <row r="5" spans="1:9" s="7" customFormat="1" ht="27.85" x14ac:dyDescent="0.35">
      <c r="A5" s="13">
        <v>3</v>
      </c>
      <c r="B5" s="29" t="s">
        <v>241</v>
      </c>
      <c r="C5" s="20" t="s">
        <v>97</v>
      </c>
      <c r="D5" s="20">
        <v>10</v>
      </c>
      <c r="E5" s="34"/>
      <c r="F5" s="34"/>
      <c r="G5" s="34"/>
      <c r="H5" s="13">
        <f t="shared" si="0"/>
        <v>0</v>
      </c>
      <c r="I5" s="35"/>
    </row>
    <row r="6" spans="1:9" s="7" customFormat="1" ht="27.85" x14ac:dyDescent="0.35">
      <c r="A6" s="13">
        <v>4</v>
      </c>
      <c r="B6" s="29" t="s">
        <v>242</v>
      </c>
      <c r="C6" s="20" t="s">
        <v>97</v>
      </c>
      <c r="D6" s="20">
        <v>10</v>
      </c>
      <c r="E6" s="34"/>
      <c r="F6" s="34"/>
      <c r="G6" s="34"/>
      <c r="H6" s="13">
        <f t="shared" si="0"/>
        <v>0</v>
      </c>
      <c r="I6" s="35"/>
    </row>
    <row r="7" spans="1:9" s="7" customFormat="1" ht="27.85" x14ac:dyDescent="0.35">
      <c r="A7" s="13">
        <v>5</v>
      </c>
      <c r="B7" s="29" t="s">
        <v>243</v>
      </c>
      <c r="C7" s="20" t="s">
        <v>97</v>
      </c>
      <c r="D7" s="20">
        <v>10</v>
      </c>
      <c r="E7" s="34"/>
      <c r="F7" s="34"/>
      <c r="G7" s="34"/>
      <c r="H7" s="13">
        <f t="shared" si="0"/>
        <v>0</v>
      </c>
      <c r="I7" s="35"/>
    </row>
    <row r="8" spans="1:9" s="7" customFormat="1" ht="27.85" x14ac:dyDescent="0.35">
      <c r="A8" s="13">
        <v>6</v>
      </c>
      <c r="B8" s="29" t="s">
        <v>244</v>
      </c>
      <c r="C8" s="20" t="s">
        <v>97</v>
      </c>
      <c r="D8" s="20">
        <v>10</v>
      </c>
      <c r="E8" s="34"/>
      <c r="F8" s="34"/>
      <c r="G8" s="34"/>
      <c r="H8" s="13">
        <f t="shared" si="0"/>
        <v>0</v>
      </c>
      <c r="I8" s="35"/>
    </row>
    <row r="9" spans="1:9" s="7" customFormat="1" ht="25.85" x14ac:dyDescent="0.35">
      <c r="A9" s="13">
        <v>7</v>
      </c>
      <c r="B9" s="25" t="s">
        <v>245</v>
      </c>
      <c r="C9" s="14" t="s">
        <v>97</v>
      </c>
      <c r="D9" s="14">
        <v>6</v>
      </c>
      <c r="E9" s="36"/>
      <c r="F9" s="34"/>
      <c r="G9" s="34"/>
      <c r="H9" s="13">
        <f t="shared" si="0"/>
        <v>0</v>
      </c>
      <c r="I9" s="35"/>
    </row>
    <row r="10" spans="1:9" s="7" customFormat="1" ht="25.85" x14ac:dyDescent="0.35">
      <c r="A10" s="13">
        <v>8</v>
      </c>
      <c r="B10" s="25" t="s">
        <v>246</v>
      </c>
      <c r="C10" s="14" t="s">
        <v>97</v>
      </c>
      <c r="D10" s="14">
        <v>8</v>
      </c>
      <c r="E10" s="36"/>
      <c r="F10" s="34"/>
      <c r="G10" s="34"/>
      <c r="H10" s="13">
        <f t="shared" si="0"/>
        <v>0</v>
      </c>
      <c r="I10" s="35"/>
    </row>
    <row r="11" spans="1:9" s="7" customFormat="1" ht="25.85" x14ac:dyDescent="0.35">
      <c r="A11" s="13">
        <v>9</v>
      </c>
      <c r="B11" s="25" t="s">
        <v>247</v>
      </c>
      <c r="C11" s="14" t="s">
        <v>97</v>
      </c>
      <c r="D11" s="14">
        <v>8</v>
      </c>
      <c r="E11" s="36"/>
      <c r="F11" s="34"/>
      <c r="G11" s="34"/>
      <c r="H11" s="13">
        <f t="shared" si="0"/>
        <v>0</v>
      </c>
      <c r="I11" s="35"/>
    </row>
    <row r="12" spans="1:9" s="7" customFormat="1" ht="25.85" x14ac:dyDescent="0.35">
      <c r="A12" s="13">
        <v>10</v>
      </c>
      <c r="B12" s="25" t="s">
        <v>248</v>
      </c>
      <c r="C12" s="14" t="s">
        <v>97</v>
      </c>
      <c r="D12" s="14">
        <v>4</v>
      </c>
      <c r="E12" s="36"/>
      <c r="F12" s="34"/>
      <c r="G12" s="34"/>
      <c r="H12" s="13">
        <f t="shared" si="0"/>
        <v>0</v>
      </c>
      <c r="I12" s="35"/>
    </row>
    <row r="13" spans="1:9" s="7" customFormat="1" ht="25.85" x14ac:dyDescent="0.35">
      <c r="A13" s="13">
        <v>11</v>
      </c>
      <c r="B13" s="25" t="s">
        <v>249</v>
      </c>
      <c r="C13" s="14" t="s">
        <v>97</v>
      </c>
      <c r="D13" s="14">
        <v>6</v>
      </c>
      <c r="E13" s="36"/>
      <c r="F13" s="34"/>
      <c r="G13" s="34"/>
      <c r="H13" s="13">
        <f t="shared" si="0"/>
        <v>0</v>
      </c>
      <c r="I13" s="35"/>
    </row>
    <row r="14" spans="1:9" s="7" customFormat="1" ht="25.85" x14ac:dyDescent="0.35">
      <c r="A14" s="13">
        <v>12</v>
      </c>
      <c r="B14" s="25" t="s">
        <v>250</v>
      </c>
      <c r="C14" s="14" t="s">
        <v>97</v>
      </c>
      <c r="D14" s="14">
        <v>4</v>
      </c>
      <c r="E14" s="36"/>
      <c r="F14" s="34"/>
      <c r="G14" s="34"/>
      <c r="H14" s="13">
        <f t="shared" si="0"/>
        <v>0</v>
      </c>
      <c r="I14" s="35"/>
    </row>
    <row r="15" spans="1:9" s="7" customFormat="1" ht="25.85" x14ac:dyDescent="0.35">
      <c r="A15" s="13">
        <v>13</v>
      </c>
      <c r="B15" s="25" t="s">
        <v>251</v>
      </c>
      <c r="C15" s="14" t="s">
        <v>97</v>
      </c>
      <c r="D15" s="14">
        <v>4</v>
      </c>
      <c r="E15" s="36"/>
      <c r="F15" s="34"/>
      <c r="G15" s="34"/>
      <c r="H15" s="13">
        <f t="shared" si="0"/>
        <v>0</v>
      </c>
      <c r="I15" s="35"/>
    </row>
    <row r="16" spans="1:9" s="7" customFormat="1" ht="25.85" x14ac:dyDescent="0.35">
      <c r="A16" s="13">
        <v>14</v>
      </c>
      <c r="B16" s="25" t="s">
        <v>252</v>
      </c>
      <c r="C16" s="14" t="s">
        <v>97</v>
      </c>
      <c r="D16" s="14">
        <v>2</v>
      </c>
      <c r="E16" s="36"/>
      <c r="F16" s="34"/>
      <c r="G16" s="34"/>
      <c r="H16" s="13">
        <f t="shared" si="0"/>
        <v>0</v>
      </c>
      <c r="I16" s="35"/>
    </row>
    <row r="17" spans="1:9" s="7" customFormat="1" ht="25.85" x14ac:dyDescent="0.35">
      <c r="A17" s="13">
        <v>15</v>
      </c>
      <c r="B17" s="25" t="s">
        <v>253</v>
      </c>
      <c r="C17" s="14" t="s">
        <v>97</v>
      </c>
      <c r="D17" s="14">
        <v>4</v>
      </c>
      <c r="E17" s="36"/>
      <c r="F17" s="34"/>
      <c r="G17" s="34"/>
      <c r="H17" s="13">
        <f t="shared" si="0"/>
        <v>0</v>
      </c>
      <c r="I17" s="35"/>
    </row>
    <row r="18" spans="1:9" s="7" customFormat="1" ht="25.85" x14ac:dyDescent="0.35">
      <c r="A18" s="13">
        <v>16</v>
      </c>
      <c r="B18" s="25" t="s">
        <v>254</v>
      </c>
      <c r="C18" s="14" t="s">
        <v>97</v>
      </c>
      <c r="D18" s="14">
        <v>2</v>
      </c>
      <c r="E18" s="36"/>
      <c r="F18" s="34"/>
      <c r="G18" s="34"/>
      <c r="H18" s="13">
        <f t="shared" si="0"/>
        <v>0</v>
      </c>
      <c r="I18" s="35"/>
    </row>
    <row r="19" spans="1:9" s="7" customFormat="1" ht="21.1" x14ac:dyDescent="0.35">
      <c r="A19" s="13">
        <v>17</v>
      </c>
      <c r="B19" s="29" t="s">
        <v>255</v>
      </c>
      <c r="C19" s="20" t="s">
        <v>97</v>
      </c>
      <c r="D19" s="20">
        <v>10</v>
      </c>
      <c r="E19" s="34"/>
      <c r="F19" s="34"/>
      <c r="G19" s="34"/>
      <c r="H19" s="13">
        <f t="shared" si="0"/>
        <v>0</v>
      </c>
      <c r="I19" s="35"/>
    </row>
    <row r="20" spans="1:9" s="7" customFormat="1" ht="21.1" x14ac:dyDescent="0.35">
      <c r="A20" s="13">
        <v>18</v>
      </c>
      <c r="B20" s="29" t="s">
        <v>256</v>
      </c>
      <c r="C20" s="20" t="s">
        <v>97</v>
      </c>
      <c r="D20" s="20">
        <v>10</v>
      </c>
      <c r="E20" s="34"/>
      <c r="F20" s="34"/>
      <c r="G20" s="34"/>
      <c r="H20" s="13">
        <f t="shared" si="0"/>
        <v>0</v>
      </c>
      <c r="I20" s="35"/>
    </row>
    <row r="21" spans="1:9" s="7" customFormat="1" ht="21.1" x14ac:dyDescent="0.35">
      <c r="A21" s="13">
        <v>19</v>
      </c>
      <c r="B21" s="29" t="s">
        <v>257</v>
      </c>
      <c r="C21" s="20" t="s">
        <v>97</v>
      </c>
      <c r="D21" s="20">
        <v>10</v>
      </c>
      <c r="E21" s="34"/>
      <c r="F21" s="34"/>
      <c r="G21" s="34"/>
      <c r="H21" s="13">
        <f t="shared" si="0"/>
        <v>0</v>
      </c>
      <c r="I21" s="35"/>
    </row>
    <row r="22" spans="1:9" s="7" customFormat="1" ht="21.1" x14ac:dyDescent="0.35">
      <c r="A22" s="13">
        <v>20</v>
      </c>
      <c r="B22" s="29" t="s">
        <v>258</v>
      </c>
      <c r="C22" s="20" t="s">
        <v>97</v>
      </c>
      <c r="D22" s="20">
        <v>10</v>
      </c>
      <c r="E22" s="34"/>
      <c r="F22" s="34"/>
      <c r="G22" s="34"/>
      <c r="H22" s="13">
        <f t="shared" si="0"/>
        <v>0</v>
      </c>
      <c r="I22" s="35"/>
    </row>
    <row r="23" spans="1:9" s="7" customFormat="1" ht="21.1" x14ac:dyDescent="0.35">
      <c r="A23" s="13">
        <v>21</v>
      </c>
      <c r="B23" s="29" t="s">
        <v>259</v>
      </c>
      <c r="C23" s="20" t="s">
        <v>97</v>
      </c>
      <c r="D23" s="20">
        <v>10</v>
      </c>
      <c r="E23" s="34"/>
      <c r="F23" s="34"/>
      <c r="G23" s="34"/>
      <c r="H23" s="13">
        <f t="shared" si="0"/>
        <v>0</v>
      </c>
      <c r="I23" s="35"/>
    </row>
    <row r="24" spans="1:9" s="7" customFormat="1" ht="21.1" x14ac:dyDescent="0.35">
      <c r="A24" s="13">
        <v>22</v>
      </c>
      <c r="B24" s="29" t="s">
        <v>260</v>
      </c>
      <c r="C24" s="20" t="s">
        <v>97</v>
      </c>
      <c r="D24" s="20">
        <v>10</v>
      </c>
      <c r="E24" s="34"/>
      <c r="F24" s="34"/>
      <c r="G24" s="34"/>
      <c r="H24" s="13">
        <f t="shared" si="0"/>
        <v>0</v>
      </c>
      <c r="I24" s="35"/>
    </row>
    <row r="25" spans="1:9" s="7" customFormat="1" ht="21.1" x14ac:dyDescent="0.35">
      <c r="A25" s="13">
        <v>23</v>
      </c>
      <c r="B25" s="29" t="s">
        <v>261</v>
      </c>
      <c r="C25" s="20" t="s">
        <v>97</v>
      </c>
      <c r="D25" s="20">
        <v>10</v>
      </c>
      <c r="E25" s="34"/>
      <c r="F25" s="34"/>
      <c r="G25" s="34"/>
      <c r="H25" s="13">
        <f t="shared" si="0"/>
        <v>0</v>
      </c>
      <c r="I25" s="35"/>
    </row>
    <row r="26" spans="1:9" s="7" customFormat="1" ht="21.1" x14ac:dyDescent="0.35">
      <c r="A26" s="13">
        <v>24</v>
      </c>
      <c r="B26" s="29" t="s">
        <v>262</v>
      </c>
      <c r="C26" s="20" t="s">
        <v>97</v>
      </c>
      <c r="D26" s="20">
        <v>10</v>
      </c>
      <c r="E26" s="34"/>
      <c r="F26" s="34"/>
      <c r="G26" s="34"/>
      <c r="H26" s="13">
        <f t="shared" si="0"/>
        <v>0</v>
      </c>
      <c r="I26" s="35"/>
    </row>
    <row r="27" spans="1:9" s="7" customFormat="1" ht="21.1" x14ac:dyDescent="0.35">
      <c r="A27" s="13">
        <v>25</v>
      </c>
      <c r="B27" s="25" t="s">
        <v>263</v>
      </c>
      <c r="C27" s="14" t="s">
        <v>97</v>
      </c>
      <c r="D27" s="14">
        <v>6</v>
      </c>
      <c r="E27" s="36"/>
      <c r="F27" s="34"/>
      <c r="G27" s="34"/>
      <c r="H27" s="13">
        <f t="shared" si="0"/>
        <v>0</v>
      </c>
      <c r="I27" s="35"/>
    </row>
    <row r="28" spans="1:9" s="7" customFormat="1" ht="21.1" x14ac:dyDescent="0.35">
      <c r="A28" s="13">
        <v>26</v>
      </c>
      <c r="B28" s="29" t="s">
        <v>264</v>
      </c>
      <c r="C28" s="20" t="s">
        <v>97</v>
      </c>
      <c r="D28" s="20">
        <v>6</v>
      </c>
      <c r="E28" s="34"/>
      <c r="F28" s="34"/>
      <c r="G28" s="34"/>
      <c r="H28" s="13">
        <f t="shared" si="0"/>
        <v>0</v>
      </c>
      <c r="I28" s="35"/>
    </row>
    <row r="29" spans="1:9" s="7" customFormat="1" ht="21.1" x14ac:dyDescent="0.35">
      <c r="A29" s="13">
        <v>27</v>
      </c>
      <c r="B29" s="25" t="s">
        <v>265</v>
      </c>
      <c r="C29" s="14" t="s">
        <v>97</v>
      </c>
      <c r="D29" s="14">
        <v>6</v>
      </c>
      <c r="E29" s="36"/>
      <c r="F29" s="34"/>
      <c r="G29" s="34"/>
      <c r="H29" s="13">
        <f t="shared" si="0"/>
        <v>0</v>
      </c>
      <c r="I29" s="35"/>
    </row>
    <row r="30" spans="1:9" s="7" customFormat="1" ht="21.1" x14ac:dyDescent="0.35">
      <c r="A30" s="13">
        <v>28</v>
      </c>
      <c r="B30" s="29" t="s">
        <v>266</v>
      </c>
      <c r="C30" s="20" t="s">
        <v>97</v>
      </c>
      <c r="D30" s="20">
        <v>6</v>
      </c>
      <c r="E30" s="34"/>
      <c r="F30" s="34"/>
      <c r="G30" s="34"/>
      <c r="H30" s="13">
        <f t="shared" si="0"/>
        <v>0</v>
      </c>
      <c r="I30" s="35"/>
    </row>
    <row r="31" spans="1:9" s="7" customFormat="1" ht="21.1" x14ac:dyDescent="0.35">
      <c r="A31" s="13">
        <v>29</v>
      </c>
      <c r="B31" s="29" t="s">
        <v>267</v>
      </c>
      <c r="C31" s="20" t="s">
        <v>97</v>
      </c>
      <c r="D31" s="20">
        <v>6</v>
      </c>
      <c r="E31" s="34"/>
      <c r="F31" s="34"/>
      <c r="G31" s="34"/>
      <c r="H31" s="13">
        <f t="shared" si="0"/>
        <v>0</v>
      </c>
      <c r="I31" s="35"/>
    </row>
    <row r="32" spans="1:9" s="7" customFormat="1" ht="21.1" x14ac:dyDescent="0.35">
      <c r="A32" s="13">
        <v>30</v>
      </c>
      <c r="B32" s="29" t="s">
        <v>268</v>
      </c>
      <c r="C32" s="20" t="s">
        <v>97</v>
      </c>
      <c r="D32" s="20">
        <v>6</v>
      </c>
      <c r="E32" s="34"/>
      <c r="F32" s="34"/>
      <c r="G32" s="34"/>
      <c r="H32" s="13">
        <f t="shared" si="0"/>
        <v>0</v>
      </c>
      <c r="I32" s="35"/>
    </row>
    <row r="33" spans="1:9" s="7" customFormat="1" ht="21.1" x14ac:dyDescent="0.35">
      <c r="A33" s="13">
        <v>31</v>
      </c>
      <c r="B33" s="29" t="s">
        <v>269</v>
      </c>
      <c r="C33" s="20" t="s">
        <v>97</v>
      </c>
      <c r="D33" s="20">
        <v>6</v>
      </c>
      <c r="E33" s="34"/>
      <c r="F33" s="34"/>
      <c r="G33" s="34"/>
      <c r="H33" s="13">
        <f t="shared" si="0"/>
        <v>0</v>
      </c>
      <c r="I33" s="35"/>
    </row>
    <row r="34" spans="1:9" s="7" customFormat="1" ht="21.1" x14ac:dyDescent="0.35">
      <c r="A34" s="13">
        <v>32</v>
      </c>
      <c r="B34" s="25" t="s">
        <v>270</v>
      </c>
      <c r="C34" s="14" t="s">
        <v>97</v>
      </c>
      <c r="D34" s="14">
        <v>4</v>
      </c>
      <c r="E34" s="36"/>
      <c r="F34" s="34"/>
      <c r="G34" s="34"/>
      <c r="H34" s="13">
        <f t="shared" si="0"/>
        <v>0</v>
      </c>
      <c r="I34" s="35"/>
    </row>
    <row r="35" spans="1:9" s="7" customFormat="1" ht="21.1" x14ac:dyDescent="0.35">
      <c r="A35" s="13">
        <v>33</v>
      </c>
      <c r="B35" s="29" t="s">
        <v>271</v>
      </c>
      <c r="C35" s="20" t="s">
        <v>97</v>
      </c>
      <c r="D35" s="20">
        <v>6</v>
      </c>
      <c r="E35" s="34"/>
      <c r="F35" s="34"/>
      <c r="G35" s="34"/>
      <c r="H35" s="13">
        <f t="shared" si="0"/>
        <v>0</v>
      </c>
      <c r="I35" s="35"/>
    </row>
    <row r="36" spans="1:9" s="7" customFormat="1" ht="21.1" x14ac:dyDescent="0.35">
      <c r="A36" s="13">
        <v>34</v>
      </c>
      <c r="B36" s="25" t="s">
        <v>272</v>
      </c>
      <c r="C36" s="14" t="s">
        <v>97</v>
      </c>
      <c r="D36" s="14">
        <v>2</v>
      </c>
      <c r="E36" s="36"/>
      <c r="F36" s="34"/>
      <c r="G36" s="34"/>
      <c r="H36" s="13">
        <f t="shared" si="0"/>
        <v>0</v>
      </c>
      <c r="I36" s="35"/>
    </row>
    <row r="37" spans="1:9" s="7" customFormat="1" ht="21.1" x14ac:dyDescent="0.35">
      <c r="A37" s="13">
        <v>35</v>
      </c>
      <c r="B37" s="29" t="s">
        <v>273</v>
      </c>
      <c r="C37" s="20" t="s">
        <v>97</v>
      </c>
      <c r="D37" s="20">
        <v>2</v>
      </c>
      <c r="E37" s="34"/>
      <c r="F37" s="34"/>
      <c r="G37" s="34"/>
      <c r="H37" s="13">
        <f t="shared" si="0"/>
        <v>0</v>
      </c>
      <c r="I37" s="35"/>
    </row>
    <row r="38" spans="1:9" s="7" customFormat="1" ht="21.1" x14ac:dyDescent="0.35">
      <c r="A38" s="13">
        <v>36</v>
      </c>
      <c r="B38" s="29" t="s">
        <v>274</v>
      </c>
      <c r="C38" s="20" t="s">
        <v>97</v>
      </c>
      <c r="D38" s="20">
        <v>2</v>
      </c>
      <c r="E38" s="34"/>
      <c r="F38" s="34"/>
      <c r="G38" s="34"/>
      <c r="H38" s="13">
        <f t="shared" si="0"/>
        <v>0</v>
      </c>
      <c r="I38" s="35"/>
    </row>
    <row r="39" spans="1:9" s="7" customFormat="1" ht="21.1" x14ac:dyDescent="0.35">
      <c r="A39" s="13">
        <v>37</v>
      </c>
      <c r="B39" s="25" t="s">
        <v>275</v>
      </c>
      <c r="C39" s="14" t="s">
        <v>97</v>
      </c>
      <c r="D39" s="14">
        <v>2</v>
      </c>
      <c r="E39" s="36"/>
      <c r="F39" s="34"/>
      <c r="G39" s="34"/>
      <c r="H39" s="13">
        <f t="shared" si="0"/>
        <v>0</v>
      </c>
      <c r="I39" s="35"/>
    </row>
    <row r="40" spans="1:9" s="7" customFormat="1" ht="21.1" x14ac:dyDescent="0.35">
      <c r="A40" s="13">
        <v>38</v>
      </c>
      <c r="B40" s="29" t="s">
        <v>276</v>
      </c>
      <c r="C40" s="20" t="s">
        <v>97</v>
      </c>
      <c r="D40" s="20">
        <v>2</v>
      </c>
      <c r="E40" s="34"/>
      <c r="F40" s="34"/>
      <c r="G40" s="34"/>
      <c r="H40" s="13">
        <f t="shared" si="0"/>
        <v>0</v>
      </c>
      <c r="I40" s="35"/>
    </row>
    <row r="41" spans="1:9" s="7" customFormat="1" ht="21.1" x14ac:dyDescent="0.35">
      <c r="A41" s="13">
        <v>39</v>
      </c>
      <c r="B41" s="29" t="s">
        <v>277</v>
      </c>
      <c r="C41" s="20" t="s">
        <v>97</v>
      </c>
      <c r="D41" s="20">
        <v>2</v>
      </c>
      <c r="E41" s="34"/>
      <c r="F41" s="34"/>
      <c r="G41" s="34"/>
      <c r="H41" s="13">
        <f t="shared" si="0"/>
        <v>0</v>
      </c>
      <c r="I41" s="35"/>
    </row>
    <row r="42" spans="1:9" s="7" customFormat="1" ht="27.85" x14ac:dyDescent="0.35">
      <c r="A42" s="13">
        <v>40</v>
      </c>
      <c r="B42" s="29" t="s">
        <v>278</v>
      </c>
      <c r="C42" s="20" t="s">
        <v>97</v>
      </c>
      <c r="D42" s="20">
        <v>6</v>
      </c>
      <c r="E42" s="34"/>
      <c r="F42" s="34"/>
      <c r="G42" s="34"/>
      <c r="H42" s="13">
        <f t="shared" si="0"/>
        <v>0</v>
      </c>
      <c r="I42" s="35"/>
    </row>
    <row r="43" spans="1:9" s="7" customFormat="1" ht="27.85" x14ac:dyDescent="0.35">
      <c r="A43" s="13">
        <v>41</v>
      </c>
      <c r="B43" s="29" t="s">
        <v>279</v>
      </c>
      <c r="C43" s="20" t="s">
        <v>97</v>
      </c>
      <c r="D43" s="20">
        <v>6</v>
      </c>
      <c r="E43" s="34"/>
      <c r="F43" s="34"/>
      <c r="G43" s="34"/>
      <c r="H43" s="13">
        <f t="shared" si="0"/>
        <v>0</v>
      </c>
      <c r="I43" s="35"/>
    </row>
    <row r="44" spans="1:9" s="7" customFormat="1" ht="27.85" x14ac:dyDescent="0.35">
      <c r="A44" s="13">
        <v>42</v>
      </c>
      <c r="B44" s="29" t="s">
        <v>280</v>
      </c>
      <c r="C44" s="20" t="s">
        <v>97</v>
      </c>
      <c r="D44" s="20">
        <v>6</v>
      </c>
      <c r="E44" s="34"/>
      <c r="F44" s="34"/>
      <c r="G44" s="34"/>
      <c r="H44" s="13">
        <f t="shared" si="0"/>
        <v>0</v>
      </c>
      <c r="I44" s="35"/>
    </row>
    <row r="45" spans="1:9" s="7" customFormat="1" ht="27.85" x14ac:dyDescent="0.35">
      <c r="A45" s="13">
        <v>43</v>
      </c>
      <c r="B45" s="29" t="s">
        <v>281</v>
      </c>
      <c r="C45" s="20" t="s">
        <v>97</v>
      </c>
      <c r="D45" s="20">
        <v>10</v>
      </c>
      <c r="E45" s="34"/>
      <c r="F45" s="34"/>
      <c r="G45" s="34"/>
      <c r="H45" s="13">
        <f t="shared" si="0"/>
        <v>0</v>
      </c>
      <c r="I45" s="35"/>
    </row>
    <row r="46" spans="1:9" s="7" customFormat="1" ht="27.85" x14ac:dyDescent="0.35">
      <c r="A46" s="13">
        <v>44</v>
      </c>
      <c r="B46" s="29" t="s">
        <v>282</v>
      </c>
      <c r="C46" s="20" t="s">
        <v>97</v>
      </c>
      <c r="D46" s="20">
        <v>6</v>
      </c>
      <c r="E46" s="34"/>
      <c r="F46" s="34"/>
      <c r="G46" s="34"/>
      <c r="H46" s="13">
        <f t="shared" si="0"/>
        <v>0</v>
      </c>
      <c r="I46" s="35"/>
    </row>
    <row r="47" spans="1:9" s="7" customFormat="1" ht="27.85" x14ac:dyDescent="0.35">
      <c r="A47" s="13">
        <v>45</v>
      </c>
      <c r="B47" s="29" t="s">
        <v>283</v>
      </c>
      <c r="C47" s="20" t="s">
        <v>97</v>
      </c>
      <c r="D47" s="20">
        <v>6</v>
      </c>
      <c r="E47" s="34"/>
      <c r="F47" s="34"/>
      <c r="G47" s="34"/>
      <c r="H47" s="13">
        <f t="shared" si="0"/>
        <v>0</v>
      </c>
      <c r="I47" s="35"/>
    </row>
    <row r="48" spans="1:9" s="7" customFormat="1" ht="27.85" x14ac:dyDescent="0.35">
      <c r="A48" s="13">
        <v>46</v>
      </c>
      <c r="B48" s="29" t="s">
        <v>284</v>
      </c>
      <c r="C48" s="20" t="s">
        <v>97</v>
      </c>
      <c r="D48" s="20">
        <v>10</v>
      </c>
      <c r="E48" s="34"/>
      <c r="F48" s="34"/>
      <c r="G48" s="34"/>
      <c r="H48" s="13">
        <f t="shared" si="0"/>
        <v>0</v>
      </c>
      <c r="I48" s="35"/>
    </row>
    <row r="49" spans="1:9" s="7" customFormat="1" ht="27.85" x14ac:dyDescent="0.35">
      <c r="A49" s="13">
        <v>47</v>
      </c>
      <c r="B49" s="29" t="s">
        <v>285</v>
      </c>
      <c r="C49" s="20" t="s">
        <v>97</v>
      </c>
      <c r="D49" s="20">
        <v>6</v>
      </c>
      <c r="E49" s="34"/>
      <c r="F49" s="34"/>
      <c r="G49" s="34"/>
      <c r="H49" s="13">
        <f t="shared" si="0"/>
        <v>0</v>
      </c>
      <c r="I49" s="35"/>
    </row>
    <row r="50" spans="1:9" s="7" customFormat="1" ht="27.85" x14ac:dyDescent="0.35">
      <c r="A50" s="13">
        <v>48</v>
      </c>
      <c r="B50" s="29" t="s">
        <v>286</v>
      </c>
      <c r="C50" s="20" t="s">
        <v>97</v>
      </c>
      <c r="D50" s="20">
        <v>10</v>
      </c>
      <c r="E50" s="34"/>
      <c r="F50" s="34"/>
      <c r="G50" s="34"/>
      <c r="H50" s="13">
        <f t="shared" si="0"/>
        <v>0</v>
      </c>
      <c r="I50" s="35"/>
    </row>
    <row r="51" spans="1:9" s="7" customFormat="1" ht="27.85" x14ac:dyDescent="0.35">
      <c r="A51" s="13">
        <v>49</v>
      </c>
      <c r="B51" s="29" t="s">
        <v>287</v>
      </c>
      <c r="C51" s="20" t="s">
        <v>97</v>
      </c>
      <c r="D51" s="20">
        <v>2</v>
      </c>
      <c r="E51" s="34"/>
      <c r="F51" s="34"/>
      <c r="G51" s="34"/>
      <c r="H51" s="13">
        <f t="shared" si="0"/>
        <v>0</v>
      </c>
      <c r="I51" s="35"/>
    </row>
    <row r="52" spans="1:9" s="7" customFormat="1" ht="27.85" x14ac:dyDescent="0.35">
      <c r="A52" s="13">
        <v>50</v>
      </c>
      <c r="B52" s="29" t="s">
        <v>288</v>
      </c>
      <c r="C52" s="20" t="s">
        <v>97</v>
      </c>
      <c r="D52" s="20">
        <v>2</v>
      </c>
      <c r="E52" s="34"/>
      <c r="F52" s="34"/>
      <c r="G52" s="34"/>
      <c r="H52" s="13">
        <f t="shared" si="0"/>
        <v>0</v>
      </c>
      <c r="I52" s="35"/>
    </row>
    <row r="53" spans="1:9" s="7" customFormat="1" ht="27.85" x14ac:dyDescent="0.35">
      <c r="A53" s="13">
        <v>51</v>
      </c>
      <c r="B53" s="29" t="s">
        <v>289</v>
      </c>
      <c r="C53" s="20" t="s">
        <v>97</v>
      </c>
      <c r="D53" s="20">
        <v>10</v>
      </c>
      <c r="E53" s="34"/>
      <c r="F53" s="34"/>
      <c r="G53" s="34"/>
      <c r="H53" s="13">
        <f t="shared" si="0"/>
        <v>0</v>
      </c>
      <c r="I53" s="35"/>
    </row>
    <row r="54" spans="1:9" s="7" customFormat="1" ht="27.85" x14ac:dyDescent="0.35">
      <c r="A54" s="13">
        <v>52</v>
      </c>
      <c r="B54" s="29" t="s">
        <v>290</v>
      </c>
      <c r="C54" s="20" t="s">
        <v>97</v>
      </c>
      <c r="D54" s="20">
        <v>2</v>
      </c>
      <c r="E54" s="34"/>
      <c r="F54" s="34"/>
      <c r="G54" s="34"/>
      <c r="H54" s="13">
        <f t="shared" si="0"/>
        <v>0</v>
      </c>
      <c r="I54" s="35"/>
    </row>
    <row r="55" spans="1:9" s="7" customFormat="1" ht="27.85" x14ac:dyDescent="0.35">
      <c r="A55" s="13">
        <v>53</v>
      </c>
      <c r="B55" s="29" t="s">
        <v>291</v>
      </c>
      <c r="C55" s="20" t="s">
        <v>97</v>
      </c>
      <c r="D55" s="20">
        <v>10</v>
      </c>
      <c r="E55" s="34"/>
      <c r="F55" s="34"/>
      <c r="G55" s="34"/>
      <c r="H55" s="13">
        <f t="shared" si="0"/>
        <v>0</v>
      </c>
      <c r="I55" s="35"/>
    </row>
    <row r="56" spans="1:9" s="7" customFormat="1" ht="27.85" x14ac:dyDescent="0.35">
      <c r="A56" s="13">
        <v>54</v>
      </c>
      <c r="B56" s="29" t="s">
        <v>292</v>
      </c>
      <c r="C56" s="20" t="s">
        <v>97</v>
      </c>
      <c r="D56" s="20">
        <v>2</v>
      </c>
      <c r="E56" s="34"/>
      <c r="F56" s="34"/>
      <c r="G56" s="34"/>
      <c r="H56" s="13">
        <f t="shared" si="0"/>
        <v>0</v>
      </c>
      <c r="I56" s="35"/>
    </row>
    <row r="57" spans="1:9" s="7" customFormat="1" ht="27.85" x14ac:dyDescent="0.35">
      <c r="A57" s="13">
        <v>55</v>
      </c>
      <c r="B57" s="29" t="s">
        <v>293</v>
      </c>
      <c r="C57" s="20" t="s">
        <v>97</v>
      </c>
      <c r="D57" s="20">
        <v>10</v>
      </c>
      <c r="E57" s="34"/>
      <c r="F57" s="34"/>
      <c r="G57" s="34"/>
      <c r="H57" s="13">
        <f t="shared" si="0"/>
        <v>0</v>
      </c>
      <c r="I57" s="35"/>
    </row>
    <row r="58" spans="1:9" s="7" customFormat="1" ht="27.85" x14ac:dyDescent="0.35">
      <c r="A58" s="13">
        <v>56</v>
      </c>
      <c r="B58" s="29" t="s">
        <v>294</v>
      </c>
      <c r="C58" s="20" t="s">
        <v>97</v>
      </c>
      <c r="D58" s="20">
        <v>10</v>
      </c>
      <c r="E58" s="34"/>
      <c r="F58" s="34"/>
      <c r="G58" s="34"/>
      <c r="H58" s="13">
        <f t="shared" si="0"/>
        <v>0</v>
      </c>
      <c r="I58" s="35"/>
    </row>
    <row r="59" spans="1:9" s="7" customFormat="1" ht="27.85" x14ac:dyDescent="0.35">
      <c r="A59" s="13">
        <v>57</v>
      </c>
      <c r="B59" s="29" t="s">
        <v>295</v>
      </c>
      <c r="C59" s="20" t="s">
        <v>97</v>
      </c>
      <c r="D59" s="20">
        <v>10</v>
      </c>
      <c r="E59" s="34"/>
      <c r="F59" s="34"/>
      <c r="G59" s="34"/>
      <c r="H59" s="13">
        <f t="shared" si="0"/>
        <v>0</v>
      </c>
      <c r="I59" s="35"/>
    </row>
    <row r="60" spans="1:9" s="7" customFormat="1" ht="27.85" x14ac:dyDescent="0.35">
      <c r="A60" s="13">
        <v>58</v>
      </c>
      <c r="B60" s="29" t="s">
        <v>296</v>
      </c>
      <c r="C60" s="20" t="s">
        <v>97</v>
      </c>
      <c r="D60" s="20">
        <v>10</v>
      </c>
      <c r="E60" s="34"/>
      <c r="F60" s="34"/>
      <c r="G60" s="34"/>
      <c r="H60" s="13">
        <f t="shared" si="0"/>
        <v>0</v>
      </c>
      <c r="I60" s="35"/>
    </row>
    <row r="61" spans="1:9" s="7" customFormat="1" ht="27.85" x14ac:dyDescent="0.35">
      <c r="A61" s="13">
        <v>59</v>
      </c>
      <c r="B61" s="29" t="s">
        <v>297</v>
      </c>
      <c r="C61" s="20" t="s">
        <v>97</v>
      </c>
      <c r="D61" s="20">
        <v>10</v>
      </c>
      <c r="E61" s="34"/>
      <c r="F61" s="34"/>
      <c r="G61" s="34"/>
      <c r="H61" s="13">
        <f t="shared" si="0"/>
        <v>0</v>
      </c>
      <c r="I61" s="35"/>
    </row>
    <row r="62" spans="1:9" s="7" customFormat="1" ht="27.85" x14ac:dyDescent="0.35">
      <c r="A62" s="13">
        <v>60</v>
      </c>
      <c r="B62" s="29" t="s">
        <v>298</v>
      </c>
      <c r="C62" s="20" t="s">
        <v>97</v>
      </c>
      <c r="D62" s="20">
        <v>6</v>
      </c>
      <c r="E62" s="34"/>
      <c r="F62" s="34"/>
      <c r="G62" s="34"/>
      <c r="H62" s="13">
        <f t="shared" si="0"/>
        <v>0</v>
      </c>
      <c r="I62" s="35"/>
    </row>
    <row r="63" spans="1:9" s="7" customFormat="1" ht="27.85" x14ac:dyDescent="0.35">
      <c r="A63" s="13">
        <v>61</v>
      </c>
      <c r="B63" s="29" t="s">
        <v>299</v>
      </c>
      <c r="C63" s="20" t="s">
        <v>97</v>
      </c>
      <c r="D63" s="20">
        <v>6</v>
      </c>
      <c r="E63" s="34"/>
      <c r="F63" s="34"/>
      <c r="G63" s="34"/>
      <c r="H63" s="13">
        <f t="shared" si="0"/>
        <v>0</v>
      </c>
      <c r="I63" s="35"/>
    </row>
    <row r="64" spans="1:9" s="7" customFormat="1" ht="27.85" x14ac:dyDescent="0.35">
      <c r="A64" s="13">
        <v>62</v>
      </c>
      <c r="B64" s="29" t="s">
        <v>300</v>
      </c>
      <c r="C64" s="20" t="s">
        <v>97</v>
      </c>
      <c r="D64" s="20">
        <v>4</v>
      </c>
      <c r="E64" s="34"/>
      <c r="F64" s="34"/>
      <c r="G64" s="34"/>
      <c r="H64" s="13">
        <f t="shared" si="0"/>
        <v>0</v>
      </c>
      <c r="I64" s="35"/>
    </row>
    <row r="65" spans="1:9" s="7" customFormat="1" ht="27.85" x14ac:dyDescent="0.35">
      <c r="A65" s="13">
        <v>63</v>
      </c>
      <c r="B65" s="29" t="s">
        <v>301</v>
      </c>
      <c r="C65" s="20" t="s">
        <v>97</v>
      </c>
      <c r="D65" s="20">
        <v>2</v>
      </c>
      <c r="E65" s="34"/>
      <c r="F65" s="34"/>
      <c r="G65" s="34"/>
      <c r="H65" s="13">
        <f t="shared" si="0"/>
        <v>0</v>
      </c>
      <c r="I65" s="35"/>
    </row>
    <row r="66" spans="1:9" s="7" customFormat="1" ht="27.85" x14ac:dyDescent="0.35">
      <c r="A66" s="13">
        <v>64</v>
      </c>
      <c r="B66" s="29" t="s">
        <v>302</v>
      </c>
      <c r="C66" s="20" t="s">
        <v>97</v>
      </c>
      <c r="D66" s="20">
        <v>2</v>
      </c>
      <c r="E66" s="34"/>
      <c r="F66" s="34"/>
      <c r="G66" s="34"/>
      <c r="H66" s="13">
        <f t="shared" si="0"/>
        <v>0</v>
      </c>
      <c r="I66" s="35"/>
    </row>
    <row r="67" spans="1:9" s="7" customFormat="1" ht="27.85" x14ac:dyDescent="0.35">
      <c r="A67" s="13">
        <v>65</v>
      </c>
      <c r="B67" s="29" t="s">
        <v>303</v>
      </c>
      <c r="C67" s="20" t="s">
        <v>97</v>
      </c>
      <c r="D67" s="20">
        <v>2</v>
      </c>
      <c r="E67" s="34"/>
      <c r="F67" s="34"/>
      <c r="G67" s="34"/>
      <c r="H67" s="13">
        <f t="shared" si="0"/>
        <v>0</v>
      </c>
      <c r="I67" s="35"/>
    </row>
    <row r="68" spans="1:9" s="7" customFormat="1" ht="27.85" x14ac:dyDescent="0.35">
      <c r="A68" s="13">
        <v>66</v>
      </c>
      <c r="B68" s="29" t="s">
        <v>304</v>
      </c>
      <c r="C68" s="20" t="s">
        <v>97</v>
      </c>
      <c r="D68" s="20">
        <v>2</v>
      </c>
      <c r="E68" s="34"/>
      <c r="F68" s="34"/>
      <c r="G68" s="34"/>
      <c r="H68" s="13">
        <f t="shared" ref="H68:H121" si="1">SUM(D68*G68)</f>
        <v>0</v>
      </c>
      <c r="I68" s="35"/>
    </row>
    <row r="69" spans="1:9" s="7" customFormat="1" ht="27.85" x14ac:dyDescent="0.35">
      <c r="A69" s="13">
        <v>67</v>
      </c>
      <c r="B69" s="29" t="s">
        <v>305</v>
      </c>
      <c r="C69" s="20" t="s">
        <v>97</v>
      </c>
      <c r="D69" s="20">
        <v>1</v>
      </c>
      <c r="E69" s="34"/>
      <c r="F69" s="34"/>
      <c r="G69" s="34"/>
      <c r="H69" s="13">
        <f t="shared" si="1"/>
        <v>0</v>
      </c>
      <c r="I69" s="35"/>
    </row>
    <row r="70" spans="1:9" s="7" customFormat="1" ht="27.85" x14ac:dyDescent="0.35">
      <c r="A70" s="13">
        <v>68</v>
      </c>
      <c r="B70" s="29" t="s">
        <v>306</v>
      </c>
      <c r="C70" s="20" t="s">
        <v>97</v>
      </c>
      <c r="D70" s="20">
        <v>10</v>
      </c>
      <c r="E70" s="34"/>
      <c r="F70" s="34"/>
      <c r="G70" s="34"/>
      <c r="H70" s="13">
        <f t="shared" si="1"/>
        <v>0</v>
      </c>
      <c r="I70" s="35"/>
    </row>
    <row r="71" spans="1:9" s="7" customFormat="1" ht="27.85" x14ac:dyDescent="0.35">
      <c r="A71" s="13">
        <v>69</v>
      </c>
      <c r="B71" s="29" t="s">
        <v>307</v>
      </c>
      <c r="C71" s="20" t="s">
        <v>97</v>
      </c>
      <c r="D71" s="20">
        <v>10</v>
      </c>
      <c r="E71" s="34"/>
      <c r="F71" s="34"/>
      <c r="G71" s="34"/>
      <c r="H71" s="13">
        <f t="shared" si="1"/>
        <v>0</v>
      </c>
      <c r="I71" s="35"/>
    </row>
    <row r="72" spans="1:9" s="7" customFormat="1" ht="27.85" x14ac:dyDescent="0.35">
      <c r="A72" s="13">
        <v>70</v>
      </c>
      <c r="B72" s="29" t="s">
        <v>308</v>
      </c>
      <c r="C72" s="20" t="s">
        <v>97</v>
      </c>
      <c r="D72" s="20">
        <v>6</v>
      </c>
      <c r="E72" s="34"/>
      <c r="F72" s="34"/>
      <c r="G72" s="34"/>
      <c r="H72" s="13">
        <f t="shared" si="1"/>
        <v>0</v>
      </c>
      <c r="I72" s="35"/>
    </row>
    <row r="73" spans="1:9" s="7" customFormat="1" ht="27.85" x14ac:dyDescent="0.35">
      <c r="A73" s="13">
        <v>71</v>
      </c>
      <c r="B73" s="29" t="s">
        <v>309</v>
      </c>
      <c r="C73" s="20" t="s">
        <v>97</v>
      </c>
      <c r="D73" s="20">
        <v>6</v>
      </c>
      <c r="E73" s="34"/>
      <c r="F73" s="34"/>
      <c r="G73" s="34"/>
      <c r="H73" s="13">
        <f t="shared" si="1"/>
        <v>0</v>
      </c>
      <c r="I73" s="35"/>
    </row>
    <row r="74" spans="1:9" s="7" customFormat="1" ht="27.85" x14ac:dyDescent="0.35">
      <c r="A74" s="13">
        <v>72</v>
      </c>
      <c r="B74" s="29" t="s">
        <v>310</v>
      </c>
      <c r="C74" s="20" t="s">
        <v>97</v>
      </c>
      <c r="D74" s="20">
        <v>4</v>
      </c>
      <c r="E74" s="34"/>
      <c r="F74" s="34"/>
      <c r="G74" s="34"/>
      <c r="H74" s="13">
        <f t="shared" si="1"/>
        <v>0</v>
      </c>
      <c r="I74" s="35"/>
    </row>
    <row r="75" spans="1:9" s="7" customFormat="1" ht="27.85" x14ac:dyDescent="0.35">
      <c r="A75" s="13">
        <v>73</v>
      </c>
      <c r="B75" s="29" t="s">
        <v>311</v>
      </c>
      <c r="C75" s="20" t="s">
        <v>97</v>
      </c>
      <c r="D75" s="20">
        <v>2</v>
      </c>
      <c r="E75" s="34"/>
      <c r="F75" s="34"/>
      <c r="G75" s="34"/>
      <c r="H75" s="13">
        <f t="shared" si="1"/>
        <v>0</v>
      </c>
      <c r="I75" s="35"/>
    </row>
    <row r="76" spans="1:9" s="7" customFormat="1" ht="27.85" x14ac:dyDescent="0.35">
      <c r="A76" s="13">
        <v>74</v>
      </c>
      <c r="B76" s="29" t="s">
        <v>312</v>
      </c>
      <c r="C76" s="20" t="s">
        <v>97</v>
      </c>
      <c r="D76" s="20">
        <v>2</v>
      </c>
      <c r="E76" s="34"/>
      <c r="F76" s="34"/>
      <c r="G76" s="34"/>
      <c r="H76" s="13">
        <f t="shared" si="1"/>
        <v>0</v>
      </c>
      <c r="I76" s="35"/>
    </row>
    <row r="77" spans="1:9" s="7" customFormat="1" ht="27.85" x14ac:dyDescent="0.35">
      <c r="A77" s="13">
        <v>75</v>
      </c>
      <c r="B77" s="29" t="s">
        <v>313</v>
      </c>
      <c r="C77" s="20" t="s">
        <v>97</v>
      </c>
      <c r="D77" s="20">
        <v>2</v>
      </c>
      <c r="E77" s="34"/>
      <c r="F77" s="34"/>
      <c r="G77" s="34"/>
      <c r="H77" s="13">
        <f t="shared" si="1"/>
        <v>0</v>
      </c>
      <c r="I77" s="35"/>
    </row>
    <row r="78" spans="1:9" s="7" customFormat="1" ht="27.85" x14ac:dyDescent="0.35">
      <c r="A78" s="13">
        <v>76</v>
      </c>
      <c r="B78" s="29" t="s">
        <v>314</v>
      </c>
      <c r="C78" s="20" t="s">
        <v>97</v>
      </c>
      <c r="D78" s="20">
        <v>1</v>
      </c>
      <c r="E78" s="34"/>
      <c r="F78" s="34"/>
      <c r="G78" s="34"/>
      <c r="H78" s="13">
        <f t="shared" si="1"/>
        <v>0</v>
      </c>
      <c r="I78" s="35"/>
    </row>
    <row r="79" spans="1:9" s="7" customFormat="1" ht="27.85" x14ac:dyDescent="0.35">
      <c r="A79" s="13">
        <v>77</v>
      </c>
      <c r="B79" s="29" t="s">
        <v>315</v>
      </c>
      <c r="C79" s="20" t="s">
        <v>97</v>
      </c>
      <c r="D79" s="20">
        <v>1</v>
      </c>
      <c r="E79" s="34"/>
      <c r="F79" s="34"/>
      <c r="G79" s="34"/>
      <c r="H79" s="13">
        <f t="shared" si="1"/>
        <v>0</v>
      </c>
      <c r="I79" s="35"/>
    </row>
    <row r="80" spans="1:9" s="7" customFormat="1" ht="27.85" x14ac:dyDescent="0.35">
      <c r="A80" s="13">
        <v>78</v>
      </c>
      <c r="B80" s="29" t="s">
        <v>316</v>
      </c>
      <c r="C80" s="20" t="s">
        <v>97</v>
      </c>
      <c r="D80" s="20">
        <v>10</v>
      </c>
      <c r="E80" s="34"/>
      <c r="F80" s="34"/>
      <c r="G80" s="34"/>
      <c r="H80" s="13">
        <f t="shared" si="1"/>
        <v>0</v>
      </c>
      <c r="I80" s="35"/>
    </row>
    <row r="81" spans="1:9" s="7" customFormat="1" ht="27.85" x14ac:dyDescent="0.35">
      <c r="A81" s="13">
        <v>79</v>
      </c>
      <c r="B81" s="29" t="s">
        <v>317</v>
      </c>
      <c r="C81" s="20" t="s">
        <v>97</v>
      </c>
      <c r="D81" s="20">
        <v>10</v>
      </c>
      <c r="E81" s="34"/>
      <c r="F81" s="34"/>
      <c r="G81" s="34"/>
      <c r="H81" s="13">
        <f t="shared" si="1"/>
        <v>0</v>
      </c>
      <c r="I81" s="35"/>
    </row>
    <row r="82" spans="1:9" s="7" customFormat="1" ht="27.85" x14ac:dyDescent="0.35">
      <c r="A82" s="13">
        <v>80</v>
      </c>
      <c r="B82" s="29" t="s">
        <v>318</v>
      </c>
      <c r="C82" s="20" t="s">
        <v>97</v>
      </c>
      <c r="D82" s="20">
        <v>10</v>
      </c>
      <c r="E82" s="34"/>
      <c r="F82" s="34"/>
      <c r="G82" s="34"/>
      <c r="H82" s="13">
        <f t="shared" si="1"/>
        <v>0</v>
      </c>
      <c r="I82" s="35"/>
    </row>
    <row r="83" spans="1:9" s="7" customFormat="1" ht="27.85" x14ac:dyDescent="0.35">
      <c r="A83" s="13">
        <v>81</v>
      </c>
      <c r="B83" s="29" t="s">
        <v>319</v>
      </c>
      <c r="C83" s="20" t="s">
        <v>97</v>
      </c>
      <c r="D83" s="20">
        <v>10</v>
      </c>
      <c r="E83" s="34"/>
      <c r="F83" s="34"/>
      <c r="G83" s="34"/>
      <c r="H83" s="13">
        <f t="shared" si="1"/>
        <v>0</v>
      </c>
      <c r="I83" s="35"/>
    </row>
    <row r="84" spans="1:9" s="7" customFormat="1" ht="27.85" x14ac:dyDescent="0.35">
      <c r="A84" s="13">
        <v>82</v>
      </c>
      <c r="B84" s="29" t="s">
        <v>320</v>
      </c>
      <c r="C84" s="20" t="s">
        <v>97</v>
      </c>
      <c r="D84" s="20">
        <v>10</v>
      </c>
      <c r="E84" s="34"/>
      <c r="F84" s="34"/>
      <c r="G84" s="34"/>
      <c r="H84" s="13">
        <f t="shared" si="1"/>
        <v>0</v>
      </c>
      <c r="I84" s="35"/>
    </row>
    <row r="85" spans="1:9" s="7" customFormat="1" ht="27.85" x14ac:dyDescent="0.35">
      <c r="A85" s="13">
        <v>83</v>
      </c>
      <c r="B85" s="29" t="s">
        <v>321</v>
      </c>
      <c r="C85" s="20" t="s">
        <v>97</v>
      </c>
      <c r="D85" s="20">
        <v>10</v>
      </c>
      <c r="E85" s="34"/>
      <c r="F85" s="34"/>
      <c r="G85" s="34"/>
      <c r="H85" s="13">
        <f t="shared" si="1"/>
        <v>0</v>
      </c>
      <c r="I85" s="35"/>
    </row>
    <row r="86" spans="1:9" s="7" customFormat="1" ht="25.85" x14ac:dyDescent="0.35">
      <c r="A86" s="13">
        <v>84</v>
      </c>
      <c r="B86" s="25" t="s">
        <v>322</v>
      </c>
      <c r="C86" s="14" t="s">
        <v>97</v>
      </c>
      <c r="D86" s="14">
        <v>10</v>
      </c>
      <c r="E86" s="36"/>
      <c r="F86" s="34"/>
      <c r="G86" s="34"/>
      <c r="H86" s="13">
        <f t="shared" si="1"/>
        <v>0</v>
      </c>
      <c r="I86" s="35"/>
    </row>
    <row r="87" spans="1:9" s="7" customFormat="1" ht="25.85" x14ac:dyDescent="0.35">
      <c r="A87" s="13">
        <v>85</v>
      </c>
      <c r="B87" s="25" t="s">
        <v>323</v>
      </c>
      <c r="C87" s="14" t="s">
        <v>97</v>
      </c>
      <c r="D87" s="14">
        <v>10</v>
      </c>
      <c r="E87" s="36"/>
      <c r="F87" s="34"/>
      <c r="G87" s="34"/>
      <c r="H87" s="13">
        <f t="shared" si="1"/>
        <v>0</v>
      </c>
      <c r="I87" s="35"/>
    </row>
    <row r="88" spans="1:9" s="7" customFormat="1" ht="25.85" x14ac:dyDescent="0.35">
      <c r="A88" s="13">
        <v>86</v>
      </c>
      <c r="B88" s="25" t="s">
        <v>324</v>
      </c>
      <c r="C88" s="14" t="s">
        <v>97</v>
      </c>
      <c r="D88" s="14">
        <v>10</v>
      </c>
      <c r="E88" s="36"/>
      <c r="F88" s="34"/>
      <c r="G88" s="34"/>
      <c r="H88" s="13">
        <f t="shared" si="1"/>
        <v>0</v>
      </c>
      <c r="I88" s="35"/>
    </row>
    <row r="89" spans="1:9" s="7" customFormat="1" ht="25.85" x14ac:dyDescent="0.35">
      <c r="A89" s="13">
        <v>87</v>
      </c>
      <c r="B89" s="25" t="s">
        <v>325</v>
      </c>
      <c r="C89" s="14" t="s">
        <v>97</v>
      </c>
      <c r="D89" s="14">
        <v>10</v>
      </c>
      <c r="E89" s="36"/>
      <c r="F89" s="34"/>
      <c r="G89" s="34"/>
      <c r="H89" s="13">
        <f t="shared" si="1"/>
        <v>0</v>
      </c>
      <c r="I89" s="35"/>
    </row>
    <row r="90" spans="1:9" s="7" customFormat="1" ht="25.85" x14ac:dyDescent="0.35">
      <c r="A90" s="13">
        <v>88</v>
      </c>
      <c r="B90" s="25" t="s">
        <v>326</v>
      </c>
      <c r="C90" s="14" t="s">
        <v>97</v>
      </c>
      <c r="D90" s="14">
        <v>10</v>
      </c>
      <c r="E90" s="36"/>
      <c r="F90" s="34"/>
      <c r="G90" s="34"/>
      <c r="H90" s="13">
        <f t="shared" si="1"/>
        <v>0</v>
      </c>
      <c r="I90" s="35"/>
    </row>
    <row r="91" spans="1:9" s="7" customFormat="1" ht="30.25" customHeight="1" x14ac:dyDescent="0.35">
      <c r="A91" s="13">
        <v>89</v>
      </c>
      <c r="B91" s="22" t="s">
        <v>327</v>
      </c>
      <c r="C91" s="14" t="s">
        <v>97</v>
      </c>
      <c r="D91" s="14">
        <v>10</v>
      </c>
      <c r="E91" s="36"/>
      <c r="F91" s="34"/>
      <c r="G91" s="34"/>
      <c r="H91" s="13">
        <f t="shared" si="1"/>
        <v>0</v>
      </c>
      <c r="I91" s="35"/>
    </row>
    <row r="92" spans="1:9" s="7" customFormat="1" ht="21.1" x14ac:dyDescent="0.35">
      <c r="A92" s="13">
        <v>90</v>
      </c>
      <c r="B92" s="22" t="s">
        <v>328</v>
      </c>
      <c r="C92" s="14" t="s">
        <v>97</v>
      </c>
      <c r="D92" s="14">
        <v>8</v>
      </c>
      <c r="E92" s="36"/>
      <c r="F92" s="34"/>
      <c r="G92" s="34"/>
      <c r="H92" s="13">
        <f t="shared" si="1"/>
        <v>0</v>
      </c>
      <c r="I92" s="35"/>
    </row>
    <row r="93" spans="1:9" s="7" customFormat="1" ht="21.1" x14ac:dyDescent="0.35">
      <c r="A93" s="13">
        <v>91</v>
      </c>
      <c r="B93" s="22" t="s">
        <v>329</v>
      </c>
      <c r="C93" s="14" t="s">
        <v>97</v>
      </c>
      <c r="D93" s="14">
        <v>6</v>
      </c>
      <c r="E93" s="36"/>
      <c r="F93" s="34"/>
      <c r="G93" s="34"/>
      <c r="H93" s="13">
        <f t="shared" si="1"/>
        <v>0</v>
      </c>
      <c r="I93" s="35"/>
    </row>
    <row r="94" spans="1:9" s="7" customFormat="1" ht="25.85" x14ac:dyDescent="0.35">
      <c r="A94" s="13">
        <v>92</v>
      </c>
      <c r="B94" s="22" t="s">
        <v>330</v>
      </c>
      <c r="C94" s="14" t="s">
        <v>97</v>
      </c>
      <c r="D94" s="14">
        <v>8</v>
      </c>
      <c r="E94" s="36"/>
      <c r="F94" s="34"/>
      <c r="G94" s="34"/>
      <c r="H94" s="13">
        <f t="shared" si="1"/>
        <v>0</v>
      </c>
      <c r="I94" s="35"/>
    </row>
    <row r="95" spans="1:9" s="7" customFormat="1" ht="25.85" x14ac:dyDescent="0.35">
      <c r="A95" s="13">
        <v>93</v>
      </c>
      <c r="B95" s="22" t="s">
        <v>331</v>
      </c>
      <c r="C95" s="14" t="s">
        <v>97</v>
      </c>
      <c r="D95" s="14">
        <v>6</v>
      </c>
      <c r="E95" s="36"/>
      <c r="F95" s="34"/>
      <c r="G95" s="34"/>
      <c r="H95" s="13">
        <f t="shared" si="1"/>
        <v>0</v>
      </c>
      <c r="I95" s="35"/>
    </row>
    <row r="96" spans="1:9" s="7" customFormat="1" ht="27.85" x14ac:dyDescent="0.35">
      <c r="A96" s="13">
        <v>94</v>
      </c>
      <c r="B96" s="19" t="s">
        <v>332</v>
      </c>
      <c r="C96" s="14" t="s">
        <v>97</v>
      </c>
      <c r="D96" s="14">
        <v>10</v>
      </c>
      <c r="E96" s="36"/>
      <c r="F96" s="34"/>
      <c r="G96" s="34"/>
      <c r="H96" s="13">
        <f t="shared" si="1"/>
        <v>0</v>
      </c>
      <c r="I96" s="35"/>
    </row>
    <row r="97" spans="1:9" s="7" customFormat="1" ht="27.85" x14ac:dyDescent="0.35">
      <c r="A97" s="13">
        <v>95</v>
      </c>
      <c r="B97" s="19" t="s">
        <v>333</v>
      </c>
      <c r="C97" s="14" t="s">
        <v>97</v>
      </c>
      <c r="D97" s="14">
        <v>10</v>
      </c>
      <c r="E97" s="36"/>
      <c r="F97" s="34"/>
      <c r="G97" s="34"/>
      <c r="H97" s="13">
        <f t="shared" si="1"/>
        <v>0</v>
      </c>
      <c r="I97" s="35"/>
    </row>
    <row r="98" spans="1:9" s="7" customFormat="1" ht="27.85" x14ac:dyDescent="0.35">
      <c r="A98" s="13">
        <v>96</v>
      </c>
      <c r="B98" s="19" t="s">
        <v>334</v>
      </c>
      <c r="C98" s="14" t="s">
        <v>97</v>
      </c>
      <c r="D98" s="14">
        <v>10</v>
      </c>
      <c r="E98" s="36"/>
      <c r="F98" s="34"/>
      <c r="G98" s="34"/>
      <c r="H98" s="13">
        <f t="shared" si="1"/>
        <v>0</v>
      </c>
      <c r="I98" s="35"/>
    </row>
    <row r="99" spans="1:9" s="7" customFormat="1" ht="27.85" x14ac:dyDescent="0.35">
      <c r="A99" s="13">
        <v>97</v>
      </c>
      <c r="B99" s="19" t="s">
        <v>335</v>
      </c>
      <c r="C99" s="14" t="s">
        <v>97</v>
      </c>
      <c r="D99" s="14">
        <v>10</v>
      </c>
      <c r="E99" s="36"/>
      <c r="F99" s="34"/>
      <c r="G99" s="34"/>
      <c r="H99" s="13">
        <f t="shared" si="1"/>
        <v>0</v>
      </c>
      <c r="I99" s="35"/>
    </row>
    <row r="100" spans="1:9" s="7" customFormat="1" ht="27.85" x14ac:dyDescent="0.35">
      <c r="A100" s="13">
        <v>98</v>
      </c>
      <c r="B100" s="19" t="s">
        <v>336</v>
      </c>
      <c r="C100" s="14" t="s">
        <v>97</v>
      </c>
      <c r="D100" s="14">
        <v>10</v>
      </c>
      <c r="E100" s="36"/>
      <c r="F100" s="34"/>
      <c r="G100" s="34"/>
      <c r="H100" s="13">
        <f t="shared" si="1"/>
        <v>0</v>
      </c>
      <c r="I100" s="35"/>
    </row>
    <row r="101" spans="1:9" s="7" customFormat="1" ht="27.85" x14ac:dyDescent="0.35">
      <c r="A101" s="13">
        <v>99</v>
      </c>
      <c r="B101" s="19" t="s">
        <v>337</v>
      </c>
      <c r="C101" s="14" t="s">
        <v>97</v>
      </c>
      <c r="D101" s="14">
        <v>10</v>
      </c>
      <c r="E101" s="36"/>
      <c r="F101" s="34"/>
      <c r="G101" s="34"/>
      <c r="H101" s="13">
        <f t="shared" si="1"/>
        <v>0</v>
      </c>
      <c r="I101" s="35"/>
    </row>
    <row r="102" spans="1:9" s="7" customFormat="1" ht="27.85" x14ac:dyDescent="0.35">
      <c r="A102" s="13">
        <v>100</v>
      </c>
      <c r="B102" s="19" t="s">
        <v>338</v>
      </c>
      <c r="C102" s="14" t="s">
        <v>97</v>
      </c>
      <c r="D102" s="14">
        <v>8</v>
      </c>
      <c r="E102" s="36"/>
      <c r="F102" s="34"/>
      <c r="G102" s="34"/>
      <c r="H102" s="13">
        <f t="shared" si="1"/>
        <v>0</v>
      </c>
      <c r="I102" s="35"/>
    </row>
    <row r="103" spans="1:9" s="7" customFormat="1" ht="27.85" x14ac:dyDescent="0.35">
      <c r="A103" s="13">
        <v>101</v>
      </c>
      <c r="B103" s="19" t="s">
        <v>339</v>
      </c>
      <c r="C103" s="14" t="s">
        <v>97</v>
      </c>
      <c r="D103" s="14">
        <v>8</v>
      </c>
      <c r="E103" s="36"/>
      <c r="F103" s="34"/>
      <c r="G103" s="34"/>
      <c r="H103" s="13">
        <f t="shared" si="1"/>
        <v>0</v>
      </c>
      <c r="I103" s="35"/>
    </row>
    <row r="104" spans="1:9" s="7" customFormat="1" ht="27.85" x14ac:dyDescent="0.35">
      <c r="A104" s="13">
        <v>102</v>
      </c>
      <c r="B104" s="19" t="s">
        <v>340</v>
      </c>
      <c r="C104" s="14" t="s">
        <v>97</v>
      </c>
      <c r="D104" s="14">
        <v>6</v>
      </c>
      <c r="E104" s="36"/>
      <c r="F104" s="34"/>
      <c r="G104" s="34"/>
      <c r="H104" s="13">
        <f t="shared" si="1"/>
        <v>0</v>
      </c>
      <c r="I104" s="35"/>
    </row>
    <row r="105" spans="1:9" s="7" customFormat="1" ht="27.85" x14ac:dyDescent="0.35">
      <c r="A105" s="13">
        <v>103</v>
      </c>
      <c r="B105" s="19" t="s">
        <v>341</v>
      </c>
      <c r="C105" s="14" t="s">
        <v>97</v>
      </c>
      <c r="D105" s="14">
        <v>4</v>
      </c>
      <c r="E105" s="36"/>
      <c r="F105" s="34"/>
      <c r="G105" s="34"/>
      <c r="H105" s="13">
        <f t="shared" si="1"/>
        <v>0</v>
      </c>
      <c r="I105" s="35"/>
    </row>
    <row r="106" spans="1:9" s="7" customFormat="1" ht="27.85" x14ac:dyDescent="0.35">
      <c r="A106" s="13">
        <v>104</v>
      </c>
      <c r="B106" s="19" t="s">
        <v>342</v>
      </c>
      <c r="C106" s="14" t="s">
        <v>97</v>
      </c>
      <c r="D106" s="14">
        <v>4</v>
      </c>
      <c r="E106" s="36"/>
      <c r="F106" s="34"/>
      <c r="G106" s="34"/>
      <c r="H106" s="13">
        <f t="shared" si="1"/>
        <v>0</v>
      </c>
      <c r="I106" s="35"/>
    </row>
    <row r="107" spans="1:9" s="7" customFormat="1" ht="27.85" x14ac:dyDescent="0.35">
      <c r="A107" s="13">
        <v>105</v>
      </c>
      <c r="B107" s="19" t="s">
        <v>343</v>
      </c>
      <c r="C107" s="14" t="s">
        <v>97</v>
      </c>
      <c r="D107" s="14">
        <v>10</v>
      </c>
      <c r="E107" s="36"/>
      <c r="F107" s="34"/>
      <c r="G107" s="34"/>
      <c r="H107" s="13">
        <f t="shared" si="1"/>
        <v>0</v>
      </c>
      <c r="I107" s="35"/>
    </row>
    <row r="108" spans="1:9" s="7" customFormat="1" ht="27.85" x14ac:dyDescent="0.35">
      <c r="A108" s="13">
        <v>106</v>
      </c>
      <c r="B108" s="19" t="s">
        <v>344</v>
      </c>
      <c r="C108" s="14" t="s">
        <v>97</v>
      </c>
      <c r="D108" s="14">
        <v>10</v>
      </c>
      <c r="E108" s="36"/>
      <c r="F108" s="34"/>
      <c r="G108" s="34"/>
      <c r="H108" s="13">
        <f t="shared" si="1"/>
        <v>0</v>
      </c>
      <c r="I108" s="35"/>
    </row>
    <row r="109" spans="1:9" s="7" customFormat="1" ht="27.85" x14ac:dyDescent="0.35">
      <c r="A109" s="13">
        <v>107</v>
      </c>
      <c r="B109" s="19" t="s">
        <v>345</v>
      </c>
      <c r="C109" s="14" t="s">
        <v>97</v>
      </c>
      <c r="D109" s="14">
        <v>10</v>
      </c>
      <c r="E109" s="36"/>
      <c r="F109" s="34"/>
      <c r="G109" s="34"/>
      <c r="H109" s="13">
        <f t="shared" si="1"/>
        <v>0</v>
      </c>
      <c r="I109" s="35"/>
    </row>
    <row r="110" spans="1:9" s="7" customFormat="1" ht="27.85" x14ac:dyDescent="0.35">
      <c r="A110" s="13">
        <v>108</v>
      </c>
      <c r="B110" s="19" t="s">
        <v>346</v>
      </c>
      <c r="C110" s="14" t="s">
        <v>97</v>
      </c>
      <c r="D110" s="14">
        <v>10</v>
      </c>
      <c r="E110" s="36"/>
      <c r="F110" s="34"/>
      <c r="G110" s="34"/>
      <c r="H110" s="13">
        <f t="shared" si="1"/>
        <v>0</v>
      </c>
      <c r="I110" s="35"/>
    </row>
    <row r="111" spans="1:9" s="7" customFormat="1" ht="27.85" x14ac:dyDescent="0.35">
      <c r="A111" s="13">
        <v>109</v>
      </c>
      <c r="B111" s="19" t="s">
        <v>347</v>
      </c>
      <c r="C111" s="14" t="s">
        <v>97</v>
      </c>
      <c r="D111" s="14">
        <v>10</v>
      </c>
      <c r="E111" s="36"/>
      <c r="F111" s="34"/>
      <c r="G111" s="34"/>
      <c r="H111" s="13">
        <f t="shared" si="1"/>
        <v>0</v>
      </c>
      <c r="I111" s="35"/>
    </row>
    <row r="112" spans="1:9" s="7" customFormat="1" ht="27.85" x14ac:dyDescent="0.35">
      <c r="A112" s="13">
        <v>110</v>
      </c>
      <c r="B112" s="19" t="s">
        <v>348</v>
      </c>
      <c r="C112" s="14" t="s">
        <v>97</v>
      </c>
      <c r="D112" s="14">
        <v>10</v>
      </c>
      <c r="E112" s="36"/>
      <c r="F112" s="34"/>
      <c r="G112" s="34"/>
      <c r="H112" s="13">
        <f t="shared" si="1"/>
        <v>0</v>
      </c>
      <c r="I112" s="35"/>
    </row>
    <row r="113" spans="1:9" s="7" customFormat="1" ht="27.85" x14ac:dyDescent="0.35">
      <c r="A113" s="13">
        <v>111</v>
      </c>
      <c r="B113" s="19" t="s">
        <v>349</v>
      </c>
      <c r="C113" s="14" t="s">
        <v>97</v>
      </c>
      <c r="D113" s="14">
        <v>8</v>
      </c>
      <c r="E113" s="36"/>
      <c r="F113" s="34"/>
      <c r="G113" s="34"/>
      <c r="H113" s="13">
        <f t="shared" si="1"/>
        <v>0</v>
      </c>
      <c r="I113" s="35"/>
    </row>
    <row r="114" spans="1:9" s="7" customFormat="1" ht="27.85" x14ac:dyDescent="0.35">
      <c r="A114" s="13">
        <v>112</v>
      </c>
      <c r="B114" s="19" t="s">
        <v>350</v>
      </c>
      <c r="C114" s="14" t="s">
        <v>97</v>
      </c>
      <c r="D114" s="14">
        <v>8</v>
      </c>
      <c r="E114" s="36"/>
      <c r="F114" s="34"/>
      <c r="G114" s="34"/>
      <c r="H114" s="13">
        <f t="shared" si="1"/>
        <v>0</v>
      </c>
      <c r="I114" s="35"/>
    </row>
    <row r="115" spans="1:9" s="7" customFormat="1" ht="27.85" x14ac:dyDescent="0.35">
      <c r="A115" s="13">
        <v>113</v>
      </c>
      <c r="B115" s="19" t="s">
        <v>351</v>
      </c>
      <c r="C115" s="14" t="s">
        <v>97</v>
      </c>
      <c r="D115" s="14">
        <v>6</v>
      </c>
      <c r="E115" s="36"/>
      <c r="F115" s="34"/>
      <c r="G115" s="34"/>
      <c r="H115" s="13">
        <f t="shared" si="1"/>
        <v>0</v>
      </c>
      <c r="I115" s="35"/>
    </row>
    <row r="116" spans="1:9" s="7" customFormat="1" ht="27.85" x14ac:dyDescent="0.35">
      <c r="A116" s="13">
        <v>114</v>
      </c>
      <c r="B116" s="19" t="s">
        <v>352</v>
      </c>
      <c r="C116" s="14" t="s">
        <v>97</v>
      </c>
      <c r="D116" s="14">
        <v>4</v>
      </c>
      <c r="E116" s="36"/>
      <c r="F116" s="34"/>
      <c r="G116" s="34"/>
      <c r="H116" s="13">
        <f t="shared" si="1"/>
        <v>0</v>
      </c>
      <c r="I116" s="35"/>
    </row>
    <row r="117" spans="1:9" s="7" customFormat="1" ht="27.85" x14ac:dyDescent="0.35">
      <c r="A117" s="13">
        <v>115</v>
      </c>
      <c r="B117" s="19" t="s">
        <v>353</v>
      </c>
      <c r="C117" s="14" t="s">
        <v>97</v>
      </c>
      <c r="D117" s="14">
        <v>4</v>
      </c>
      <c r="E117" s="36"/>
      <c r="F117" s="34"/>
      <c r="G117" s="34"/>
      <c r="H117" s="13">
        <f t="shared" si="1"/>
        <v>0</v>
      </c>
      <c r="I117" s="35"/>
    </row>
    <row r="118" spans="1:9" s="8" customFormat="1" ht="27.85" x14ac:dyDescent="0.35">
      <c r="A118" s="14">
        <v>116</v>
      </c>
      <c r="B118" s="19" t="s">
        <v>354</v>
      </c>
      <c r="C118" s="14" t="s">
        <v>97</v>
      </c>
      <c r="D118" s="14">
        <v>6</v>
      </c>
      <c r="E118" s="36"/>
      <c r="F118" s="34"/>
      <c r="G118" s="36"/>
      <c r="H118" s="13">
        <f t="shared" si="1"/>
        <v>0</v>
      </c>
      <c r="I118" s="37"/>
    </row>
    <row r="119" spans="1:9" s="8" customFormat="1" ht="27.85" x14ac:dyDescent="0.35">
      <c r="A119" s="14">
        <v>117</v>
      </c>
      <c r="B119" s="19" t="s">
        <v>355</v>
      </c>
      <c r="C119" s="14" t="s">
        <v>97</v>
      </c>
      <c r="D119" s="14">
        <v>4</v>
      </c>
      <c r="E119" s="36"/>
      <c r="F119" s="34"/>
      <c r="G119" s="36"/>
      <c r="H119" s="13">
        <f t="shared" si="1"/>
        <v>0</v>
      </c>
      <c r="I119" s="37"/>
    </row>
    <row r="120" spans="1:9" s="8" customFormat="1" ht="27.85" x14ac:dyDescent="0.35">
      <c r="A120" s="14">
        <v>118</v>
      </c>
      <c r="B120" s="19" t="s">
        <v>356</v>
      </c>
      <c r="C120" s="14" t="s">
        <v>97</v>
      </c>
      <c r="D120" s="14">
        <v>4</v>
      </c>
      <c r="E120" s="36"/>
      <c r="F120" s="34"/>
      <c r="G120" s="36"/>
      <c r="H120" s="13">
        <f t="shared" si="1"/>
        <v>0</v>
      </c>
      <c r="I120" s="37"/>
    </row>
    <row r="121" spans="1:9" s="8" customFormat="1" ht="27.85" x14ac:dyDescent="0.35">
      <c r="A121" s="14">
        <v>119</v>
      </c>
      <c r="B121" s="19" t="s">
        <v>357</v>
      </c>
      <c r="C121" s="14" t="s">
        <v>97</v>
      </c>
      <c r="D121" s="14">
        <v>2</v>
      </c>
      <c r="E121" s="14"/>
      <c r="F121" s="13"/>
      <c r="G121" s="14"/>
      <c r="H121" s="13">
        <f t="shared" si="1"/>
        <v>0</v>
      </c>
      <c r="I121" s="37"/>
    </row>
    <row r="122" spans="1:9" x14ac:dyDescent="0.4">
      <c r="A122" s="50" t="s">
        <v>466</v>
      </c>
      <c r="B122" s="50"/>
      <c r="C122" s="50"/>
      <c r="D122" s="50"/>
      <c r="E122" s="50"/>
      <c r="F122" s="50"/>
      <c r="G122" s="50"/>
      <c r="H122" s="13">
        <f>SUM(H3:H121)</f>
        <v>0</v>
      </c>
    </row>
  </sheetData>
  <mergeCells count="1">
    <mergeCell ref="A122:G122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7986A-E87B-4AE7-AF7E-618516ECEA94}">
  <dimension ref="A3:H96"/>
  <sheetViews>
    <sheetView topLeftCell="A80" zoomScaleNormal="100" workbookViewId="0">
      <selection activeCell="D94" sqref="D94"/>
    </sheetView>
  </sheetViews>
  <sheetFormatPr defaultColWidth="8.875" defaultRowHeight="21.1" x14ac:dyDescent="0.35"/>
  <cols>
    <col min="1" max="1" width="6.25" style="24" bestFit="1" customWidth="1"/>
    <col min="2" max="2" width="58.75" style="9" bestFit="1" customWidth="1"/>
    <col min="3" max="3" width="8.5" style="9" bestFit="1" customWidth="1"/>
    <col min="4" max="4" width="17.75" style="9" customWidth="1"/>
    <col min="5" max="5" width="16.625" style="23" customWidth="1"/>
    <col min="6" max="6" width="14.375" style="23" bestFit="1" customWidth="1"/>
    <col min="7" max="7" width="17.625" style="23" bestFit="1" customWidth="1"/>
    <col min="8" max="8" width="15.125" style="23" customWidth="1"/>
    <col min="9" max="16384" width="8.875" style="6"/>
  </cols>
  <sheetData>
    <row r="3" spans="1:8" ht="54.35" x14ac:dyDescent="0.35">
      <c r="A3" s="16" t="s">
        <v>0</v>
      </c>
      <c r="B3" s="32" t="s">
        <v>1</v>
      </c>
      <c r="C3" s="16" t="s">
        <v>467</v>
      </c>
      <c r="D3" s="16" t="s">
        <v>2</v>
      </c>
      <c r="E3" s="39" t="s">
        <v>463</v>
      </c>
      <c r="F3" s="39" t="s">
        <v>464</v>
      </c>
      <c r="G3" s="39" t="s">
        <v>465</v>
      </c>
      <c r="H3" s="17" t="s">
        <v>461</v>
      </c>
    </row>
    <row r="4" spans="1:8" x14ac:dyDescent="0.35">
      <c r="A4" s="14">
        <v>1</v>
      </c>
      <c r="B4" s="29" t="s">
        <v>358</v>
      </c>
      <c r="C4" s="38" t="s">
        <v>97</v>
      </c>
      <c r="D4" s="38">
        <v>10</v>
      </c>
      <c r="E4" s="31"/>
      <c r="F4" s="31"/>
      <c r="G4" s="18"/>
      <c r="H4" s="18">
        <f>D4*G4</f>
        <v>0</v>
      </c>
    </row>
    <row r="5" spans="1:8" x14ac:dyDescent="0.35">
      <c r="A5" s="14">
        <v>2</v>
      </c>
      <c r="B5" s="29" t="s">
        <v>359</v>
      </c>
      <c r="C5" s="38" t="s">
        <v>97</v>
      </c>
      <c r="D5" s="38">
        <v>10</v>
      </c>
      <c r="E5" s="31"/>
      <c r="F5" s="31"/>
      <c r="G5" s="18"/>
      <c r="H5" s="18">
        <f t="shared" ref="H5:H68" si="0">D5*G5</f>
        <v>0</v>
      </c>
    </row>
    <row r="6" spans="1:8" x14ac:dyDescent="0.35">
      <c r="A6" s="14">
        <v>3</v>
      </c>
      <c r="B6" s="29" t="s">
        <v>360</v>
      </c>
      <c r="C6" s="38" t="s">
        <v>97</v>
      </c>
      <c r="D6" s="38">
        <v>10</v>
      </c>
      <c r="E6" s="31"/>
      <c r="F6" s="31"/>
      <c r="G6" s="18"/>
      <c r="H6" s="18">
        <f t="shared" si="0"/>
        <v>0</v>
      </c>
    </row>
    <row r="7" spans="1:8" x14ac:dyDescent="0.35">
      <c r="A7" s="14">
        <v>4</v>
      </c>
      <c r="B7" s="29" t="s">
        <v>361</v>
      </c>
      <c r="C7" s="38" t="s">
        <v>97</v>
      </c>
      <c r="D7" s="38">
        <v>10</v>
      </c>
      <c r="E7" s="31"/>
      <c r="F7" s="31"/>
      <c r="G7" s="18"/>
      <c r="H7" s="18">
        <f t="shared" si="0"/>
        <v>0</v>
      </c>
    </row>
    <row r="8" spans="1:8" x14ac:dyDescent="0.35">
      <c r="A8" s="14">
        <v>5</v>
      </c>
      <c r="B8" s="29" t="s">
        <v>362</v>
      </c>
      <c r="C8" s="38" t="s">
        <v>97</v>
      </c>
      <c r="D8" s="38">
        <v>10</v>
      </c>
      <c r="E8" s="31"/>
      <c r="F8" s="31"/>
      <c r="G8" s="18"/>
      <c r="H8" s="18">
        <f t="shared" si="0"/>
        <v>0</v>
      </c>
    </row>
    <row r="9" spans="1:8" x14ac:dyDescent="0.35">
      <c r="A9" s="14">
        <v>6</v>
      </c>
      <c r="B9" s="29" t="s">
        <v>363</v>
      </c>
      <c r="C9" s="38" t="s">
        <v>97</v>
      </c>
      <c r="D9" s="38">
        <v>10</v>
      </c>
      <c r="E9" s="31"/>
      <c r="F9" s="31"/>
      <c r="G9" s="18"/>
      <c r="H9" s="18">
        <f t="shared" si="0"/>
        <v>0</v>
      </c>
    </row>
    <row r="10" spans="1:8" x14ac:dyDescent="0.35">
      <c r="A10" s="14">
        <v>7</v>
      </c>
      <c r="B10" s="29" t="s">
        <v>364</v>
      </c>
      <c r="C10" s="38" t="s">
        <v>97</v>
      </c>
      <c r="D10" s="38">
        <v>8</v>
      </c>
      <c r="E10" s="31"/>
      <c r="F10" s="31"/>
      <c r="G10" s="18"/>
      <c r="H10" s="18">
        <f t="shared" si="0"/>
        <v>0</v>
      </c>
    </row>
    <row r="11" spans="1:8" x14ac:dyDescent="0.35">
      <c r="A11" s="14">
        <v>8</v>
      </c>
      <c r="B11" s="29" t="s">
        <v>365</v>
      </c>
      <c r="C11" s="38" t="s">
        <v>97</v>
      </c>
      <c r="D11" s="38">
        <v>6</v>
      </c>
      <c r="E11" s="31"/>
      <c r="F11" s="31"/>
      <c r="G11" s="18"/>
      <c r="H11" s="18">
        <f t="shared" si="0"/>
        <v>0</v>
      </c>
    </row>
    <row r="12" spans="1:8" x14ac:dyDescent="0.35">
      <c r="A12" s="14">
        <v>9</v>
      </c>
      <c r="B12" s="29" t="s">
        <v>366</v>
      </c>
      <c r="C12" s="38" t="s">
        <v>97</v>
      </c>
      <c r="D12" s="38">
        <v>6</v>
      </c>
      <c r="E12" s="31"/>
      <c r="F12" s="31"/>
      <c r="G12" s="18"/>
      <c r="H12" s="18">
        <f t="shared" si="0"/>
        <v>0</v>
      </c>
    </row>
    <row r="13" spans="1:8" x14ac:dyDescent="0.35">
      <c r="A13" s="14">
        <v>10</v>
      </c>
      <c r="B13" s="29" t="s">
        <v>367</v>
      </c>
      <c r="C13" s="38" t="s">
        <v>97</v>
      </c>
      <c r="D13" s="38">
        <v>10</v>
      </c>
      <c r="E13" s="31"/>
      <c r="F13" s="31"/>
      <c r="G13" s="18"/>
      <c r="H13" s="18">
        <f t="shared" si="0"/>
        <v>0</v>
      </c>
    </row>
    <row r="14" spans="1:8" x14ac:dyDescent="0.35">
      <c r="A14" s="14">
        <v>11</v>
      </c>
      <c r="B14" s="29" t="s">
        <v>368</v>
      </c>
      <c r="C14" s="38" t="s">
        <v>97</v>
      </c>
      <c r="D14" s="38">
        <v>4</v>
      </c>
      <c r="E14" s="31"/>
      <c r="F14" s="31"/>
      <c r="G14" s="18"/>
      <c r="H14" s="18">
        <f t="shared" si="0"/>
        <v>0</v>
      </c>
    </row>
    <row r="15" spans="1:8" x14ac:dyDescent="0.35">
      <c r="A15" s="14">
        <v>12</v>
      </c>
      <c r="B15" s="29" t="s">
        <v>369</v>
      </c>
      <c r="C15" s="38" t="s">
        <v>97</v>
      </c>
      <c r="D15" s="38">
        <v>10</v>
      </c>
      <c r="E15" s="31"/>
      <c r="F15" s="31"/>
      <c r="G15" s="18"/>
      <c r="H15" s="18">
        <f t="shared" si="0"/>
        <v>0</v>
      </c>
    </row>
    <row r="16" spans="1:8" x14ac:dyDescent="0.35">
      <c r="A16" s="14">
        <v>13</v>
      </c>
      <c r="B16" s="29" t="s">
        <v>370</v>
      </c>
      <c r="C16" s="38" t="s">
        <v>97</v>
      </c>
      <c r="D16" s="38">
        <v>2</v>
      </c>
      <c r="E16" s="31"/>
      <c r="F16" s="31"/>
      <c r="G16" s="18"/>
      <c r="H16" s="18">
        <f t="shared" si="0"/>
        <v>0</v>
      </c>
    </row>
    <row r="17" spans="1:8" x14ac:dyDescent="0.35">
      <c r="A17" s="14">
        <v>14</v>
      </c>
      <c r="B17" s="29" t="s">
        <v>371</v>
      </c>
      <c r="C17" s="38" t="s">
        <v>97</v>
      </c>
      <c r="D17" s="38">
        <v>2</v>
      </c>
      <c r="E17" s="31"/>
      <c r="F17" s="31"/>
      <c r="G17" s="18"/>
      <c r="H17" s="18">
        <f t="shared" si="0"/>
        <v>0</v>
      </c>
    </row>
    <row r="18" spans="1:8" x14ac:dyDescent="0.35">
      <c r="A18" s="14">
        <v>15</v>
      </c>
      <c r="B18" s="29" t="s">
        <v>372</v>
      </c>
      <c r="C18" s="38" t="s">
        <v>97</v>
      </c>
      <c r="D18" s="38">
        <v>10</v>
      </c>
      <c r="E18" s="31"/>
      <c r="F18" s="31"/>
      <c r="G18" s="18"/>
      <c r="H18" s="18">
        <f t="shared" si="0"/>
        <v>0</v>
      </c>
    </row>
    <row r="19" spans="1:8" x14ac:dyDescent="0.35">
      <c r="A19" s="14">
        <v>16</v>
      </c>
      <c r="B19" s="29" t="s">
        <v>373</v>
      </c>
      <c r="C19" s="38" t="s">
        <v>97</v>
      </c>
      <c r="D19" s="38">
        <v>1</v>
      </c>
      <c r="E19" s="31"/>
      <c r="F19" s="31"/>
      <c r="G19" s="18"/>
      <c r="H19" s="18">
        <f t="shared" si="0"/>
        <v>0</v>
      </c>
    </row>
    <row r="20" spans="1:8" x14ac:dyDescent="0.35">
      <c r="A20" s="14">
        <v>17</v>
      </c>
      <c r="B20" s="29" t="s">
        <v>374</v>
      </c>
      <c r="C20" s="38" t="s">
        <v>97</v>
      </c>
      <c r="D20" s="38">
        <v>1</v>
      </c>
      <c r="E20" s="31"/>
      <c r="F20" s="31"/>
      <c r="G20" s="18"/>
      <c r="H20" s="18">
        <f t="shared" si="0"/>
        <v>0</v>
      </c>
    </row>
    <row r="21" spans="1:8" x14ac:dyDescent="0.35">
      <c r="A21" s="14">
        <v>18</v>
      </c>
      <c r="B21" s="29" t="s">
        <v>375</v>
      </c>
      <c r="C21" s="38" t="s">
        <v>97</v>
      </c>
      <c r="D21" s="38">
        <v>10</v>
      </c>
      <c r="E21" s="31"/>
      <c r="F21" s="31"/>
      <c r="G21" s="18"/>
      <c r="H21" s="18">
        <f t="shared" si="0"/>
        <v>0</v>
      </c>
    </row>
    <row r="22" spans="1:8" x14ac:dyDescent="0.35">
      <c r="A22" s="14">
        <v>19</v>
      </c>
      <c r="B22" s="29" t="s">
        <v>376</v>
      </c>
      <c r="C22" s="38" t="s">
        <v>97</v>
      </c>
      <c r="D22" s="38">
        <v>10</v>
      </c>
      <c r="E22" s="31"/>
      <c r="F22" s="31"/>
      <c r="G22" s="18"/>
      <c r="H22" s="18">
        <f t="shared" si="0"/>
        <v>0</v>
      </c>
    </row>
    <row r="23" spans="1:8" x14ac:dyDescent="0.35">
      <c r="A23" s="14">
        <v>20</v>
      </c>
      <c r="B23" s="29" t="s">
        <v>377</v>
      </c>
      <c r="C23" s="38" t="s">
        <v>97</v>
      </c>
      <c r="D23" s="38">
        <v>10</v>
      </c>
      <c r="E23" s="31"/>
      <c r="F23" s="31"/>
      <c r="G23" s="18"/>
      <c r="H23" s="18">
        <f t="shared" si="0"/>
        <v>0</v>
      </c>
    </row>
    <row r="24" spans="1:8" x14ac:dyDescent="0.35">
      <c r="A24" s="14">
        <v>21</v>
      </c>
      <c r="B24" s="29" t="s">
        <v>378</v>
      </c>
      <c r="C24" s="38" t="s">
        <v>97</v>
      </c>
      <c r="D24" s="38">
        <v>10</v>
      </c>
      <c r="E24" s="31"/>
      <c r="F24" s="31"/>
      <c r="G24" s="18"/>
      <c r="H24" s="18">
        <f t="shared" si="0"/>
        <v>0</v>
      </c>
    </row>
    <row r="25" spans="1:8" x14ac:dyDescent="0.35">
      <c r="A25" s="14">
        <v>22</v>
      </c>
      <c r="B25" s="29" t="s">
        <v>379</v>
      </c>
      <c r="C25" s="38" t="s">
        <v>97</v>
      </c>
      <c r="D25" s="38">
        <v>10</v>
      </c>
      <c r="E25" s="31"/>
      <c r="F25" s="31"/>
      <c r="G25" s="18"/>
      <c r="H25" s="18">
        <f t="shared" si="0"/>
        <v>0</v>
      </c>
    </row>
    <row r="26" spans="1:8" x14ac:dyDescent="0.35">
      <c r="A26" s="14">
        <v>23</v>
      </c>
      <c r="B26" s="29" t="s">
        <v>380</v>
      </c>
      <c r="C26" s="38" t="s">
        <v>97</v>
      </c>
      <c r="D26" s="38">
        <v>10</v>
      </c>
      <c r="E26" s="31"/>
      <c r="F26" s="31"/>
      <c r="G26" s="18"/>
      <c r="H26" s="18">
        <f t="shared" si="0"/>
        <v>0</v>
      </c>
    </row>
    <row r="27" spans="1:8" x14ac:dyDescent="0.35">
      <c r="A27" s="14">
        <v>24</v>
      </c>
      <c r="B27" s="25" t="s">
        <v>381</v>
      </c>
      <c r="C27" s="14" t="s">
        <v>97</v>
      </c>
      <c r="D27" s="14">
        <v>10</v>
      </c>
      <c r="E27" s="31"/>
      <c r="F27" s="31"/>
      <c r="G27" s="18"/>
      <c r="H27" s="18">
        <f t="shared" si="0"/>
        <v>0</v>
      </c>
    </row>
    <row r="28" spans="1:8" x14ac:dyDescent="0.35">
      <c r="A28" s="14">
        <v>25</v>
      </c>
      <c r="B28" s="25" t="s">
        <v>382</v>
      </c>
      <c r="C28" s="14" t="s">
        <v>97</v>
      </c>
      <c r="D28" s="14">
        <v>10</v>
      </c>
      <c r="E28" s="31"/>
      <c r="F28" s="31"/>
      <c r="G28" s="18"/>
      <c r="H28" s="18">
        <f t="shared" si="0"/>
        <v>0</v>
      </c>
    </row>
    <row r="29" spans="1:8" x14ac:dyDescent="0.35">
      <c r="A29" s="14">
        <v>26</v>
      </c>
      <c r="B29" s="25" t="s">
        <v>383</v>
      </c>
      <c r="C29" s="14" t="s">
        <v>97</v>
      </c>
      <c r="D29" s="14">
        <v>10</v>
      </c>
      <c r="E29" s="31"/>
      <c r="F29" s="31"/>
      <c r="G29" s="18"/>
      <c r="H29" s="18">
        <f t="shared" si="0"/>
        <v>0</v>
      </c>
    </row>
    <row r="30" spans="1:8" x14ac:dyDescent="0.35">
      <c r="A30" s="14">
        <v>27</v>
      </c>
      <c r="B30" s="25" t="s">
        <v>384</v>
      </c>
      <c r="C30" s="14" t="s">
        <v>97</v>
      </c>
      <c r="D30" s="14">
        <v>10</v>
      </c>
      <c r="E30" s="31"/>
      <c r="F30" s="31"/>
      <c r="G30" s="18"/>
      <c r="H30" s="18">
        <f t="shared" si="0"/>
        <v>0</v>
      </c>
    </row>
    <row r="31" spans="1:8" x14ac:dyDescent="0.35">
      <c r="A31" s="14">
        <v>28</v>
      </c>
      <c r="B31" s="25" t="s">
        <v>385</v>
      </c>
      <c r="C31" s="14" t="s">
        <v>97</v>
      </c>
      <c r="D31" s="14">
        <v>8</v>
      </c>
      <c r="E31" s="31"/>
      <c r="F31" s="31"/>
      <c r="G31" s="18"/>
      <c r="H31" s="18">
        <f t="shared" si="0"/>
        <v>0</v>
      </c>
    </row>
    <row r="32" spans="1:8" x14ac:dyDescent="0.35">
      <c r="A32" s="14">
        <v>29</v>
      </c>
      <c r="B32" s="25" t="s">
        <v>386</v>
      </c>
      <c r="C32" s="14" t="s">
        <v>97</v>
      </c>
      <c r="D32" s="14">
        <v>6</v>
      </c>
      <c r="E32" s="31"/>
      <c r="F32" s="31"/>
      <c r="G32" s="18"/>
      <c r="H32" s="18">
        <f t="shared" si="0"/>
        <v>0</v>
      </c>
    </row>
    <row r="33" spans="1:8" x14ac:dyDescent="0.35">
      <c r="A33" s="14">
        <v>30</v>
      </c>
      <c r="B33" s="25" t="s">
        <v>387</v>
      </c>
      <c r="C33" s="14" t="s">
        <v>97</v>
      </c>
      <c r="D33" s="14">
        <v>6</v>
      </c>
      <c r="E33" s="31"/>
      <c r="F33" s="31"/>
      <c r="G33" s="18"/>
      <c r="H33" s="18">
        <f t="shared" si="0"/>
        <v>0</v>
      </c>
    </row>
    <row r="34" spans="1:8" x14ac:dyDescent="0.35">
      <c r="A34" s="14">
        <v>31</v>
      </c>
      <c r="B34" s="25" t="s">
        <v>388</v>
      </c>
      <c r="C34" s="14" t="s">
        <v>97</v>
      </c>
      <c r="D34" s="14">
        <v>4</v>
      </c>
      <c r="E34" s="31"/>
      <c r="F34" s="31"/>
      <c r="G34" s="18"/>
      <c r="H34" s="18">
        <f t="shared" si="0"/>
        <v>0</v>
      </c>
    </row>
    <row r="35" spans="1:8" x14ac:dyDescent="0.35">
      <c r="A35" s="14">
        <v>32</v>
      </c>
      <c r="B35" s="29" t="s">
        <v>389</v>
      </c>
      <c r="C35" s="38" t="s">
        <v>97</v>
      </c>
      <c r="D35" s="38">
        <v>10</v>
      </c>
      <c r="E35" s="31"/>
      <c r="F35" s="31"/>
      <c r="G35" s="18"/>
      <c r="H35" s="18">
        <f t="shared" si="0"/>
        <v>0</v>
      </c>
    </row>
    <row r="36" spans="1:8" x14ac:dyDescent="0.35">
      <c r="A36" s="14">
        <v>33</v>
      </c>
      <c r="B36" s="29" t="s">
        <v>390</v>
      </c>
      <c r="C36" s="38" t="s">
        <v>97</v>
      </c>
      <c r="D36" s="38">
        <v>10</v>
      </c>
      <c r="E36" s="31"/>
      <c r="F36" s="31"/>
      <c r="G36" s="18"/>
      <c r="H36" s="18">
        <f t="shared" si="0"/>
        <v>0</v>
      </c>
    </row>
    <row r="37" spans="1:8" x14ac:dyDescent="0.35">
      <c r="A37" s="14">
        <v>34</v>
      </c>
      <c r="B37" s="29" t="s">
        <v>391</v>
      </c>
      <c r="C37" s="38" t="s">
        <v>97</v>
      </c>
      <c r="D37" s="38">
        <v>10</v>
      </c>
      <c r="E37" s="31"/>
      <c r="F37" s="31"/>
      <c r="G37" s="18"/>
      <c r="H37" s="18">
        <f t="shared" si="0"/>
        <v>0</v>
      </c>
    </row>
    <row r="38" spans="1:8" x14ac:dyDescent="0.35">
      <c r="A38" s="14">
        <v>35</v>
      </c>
      <c r="B38" s="29" t="s">
        <v>392</v>
      </c>
      <c r="C38" s="38" t="s">
        <v>97</v>
      </c>
      <c r="D38" s="38">
        <v>10</v>
      </c>
      <c r="E38" s="31"/>
      <c r="F38" s="31"/>
      <c r="G38" s="18"/>
      <c r="H38" s="18">
        <f t="shared" si="0"/>
        <v>0</v>
      </c>
    </row>
    <row r="39" spans="1:8" x14ac:dyDescent="0.35">
      <c r="A39" s="14">
        <v>36</v>
      </c>
      <c r="B39" s="29" t="s">
        <v>393</v>
      </c>
      <c r="C39" s="38" t="s">
        <v>97</v>
      </c>
      <c r="D39" s="38">
        <v>10</v>
      </c>
      <c r="E39" s="31"/>
      <c r="F39" s="31"/>
      <c r="G39" s="18"/>
      <c r="H39" s="18">
        <f t="shared" si="0"/>
        <v>0</v>
      </c>
    </row>
    <row r="40" spans="1:8" x14ac:dyDescent="0.35">
      <c r="A40" s="14">
        <v>37</v>
      </c>
      <c r="B40" s="29" t="s">
        <v>394</v>
      </c>
      <c r="C40" s="38" t="s">
        <v>97</v>
      </c>
      <c r="D40" s="38">
        <v>10</v>
      </c>
      <c r="E40" s="31"/>
      <c r="F40" s="31"/>
      <c r="G40" s="18"/>
      <c r="H40" s="18">
        <f t="shared" si="0"/>
        <v>0</v>
      </c>
    </row>
    <row r="41" spans="1:8" x14ac:dyDescent="0.35">
      <c r="A41" s="14">
        <v>38</v>
      </c>
      <c r="B41" s="29" t="s">
        <v>395</v>
      </c>
      <c r="C41" s="38" t="s">
        <v>97</v>
      </c>
      <c r="D41" s="38">
        <v>11</v>
      </c>
      <c r="E41" s="31"/>
      <c r="F41" s="31"/>
      <c r="G41" s="18"/>
      <c r="H41" s="18">
        <f t="shared" si="0"/>
        <v>0</v>
      </c>
    </row>
    <row r="42" spans="1:8" x14ac:dyDescent="0.35">
      <c r="A42" s="14">
        <v>39</v>
      </c>
      <c r="B42" s="29" t="s">
        <v>396</v>
      </c>
      <c r="C42" s="38" t="s">
        <v>97</v>
      </c>
      <c r="D42" s="38">
        <v>12</v>
      </c>
      <c r="E42" s="31"/>
      <c r="F42" s="31"/>
      <c r="G42" s="18"/>
      <c r="H42" s="18">
        <f t="shared" si="0"/>
        <v>0</v>
      </c>
    </row>
    <row r="43" spans="1:8" x14ac:dyDescent="0.35">
      <c r="A43" s="14">
        <v>40</v>
      </c>
      <c r="B43" s="29" t="s">
        <v>397</v>
      </c>
      <c r="C43" s="38" t="s">
        <v>97</v>
      </c>
      <c r="D43" s="38">
        <v>4</v>
      </c>
      <c r="E43" s="31"/>
      <c r="F43" s="31"/>
      <c r="G43" s="18"/>
      <c r="H43" s="18">
        <f t="shared" si="0"/>
        <v>0</v>
      </c>
    </row>
    <row r="44" spans="1:8" x14ac:dyDescent="0.35">
      <c r="A44" s="14">
        <v>41</v>
      </c>
      <c r="B44" s="29" t="s">
        <v>398</v>
      </c>
      <c r="C44" s="38" t="s">
        <v>97</v>
      </c>
      <c r="D44" s="38">
        <v>4</v>
      </c>
      <c r="E44" s="31"/>
      <c r="F44" s="31"/>
      <c r="G44" s="18"/>
      <c r="H44" s="18">
        <f t="shared" si="0"/>
        <v>0</v>
      </c>
    </row>
    <row r="45" spans="1:8" x14ac:dyDescent="0.35">
      <c r="A45" s="14">
        <v>42</v>
      </c>
      <c r="B45" s="29" t="s">
        <v>399</v>
      </c>
      <c r="C45" s="38" t="s">
        <v>97</v>
      </c>
      <c r="D45" s="38">
        <v>2</v>
      </c>
      <c r="E45" s="31"/>
      <c r="F45" s="31"/>
      <c r="G45" s="18"/>
      <c r="H45" s="18">
        <f t="shared" si="0"/>
        <v>0</v>
      </c>
    </row>
    <row r="46" spans="1:8" x14ac:dyDescent="0.35">
      <c r="A46" s="14">
        <v>43</v>
      </c>
      <c r="B46" s="29" t="s">
        <v>400</v>
      </c>
      <c r="C46" s="38" t="s">
        <v>97</v>
      </c>
      <c r="D46" s="38">
        <v>2</v>
      </c>
      <c r="E46" s="31"/>
      <c r="F46" s="31"/>
      <c r="G46" s="18"/>
      <c r="H46" s="18">
        <f t="shared" si="0"/>
        <v>0</v>
      </c>
    </row>
    <row r="47" spans="1:8" x14ac:dyDescent="0.35">
      <c r="A47" s="14">
        <v>44</v>
      </c>
      <c r="B47" s="29" t="s">
        <v>401</v>
      </c>
      <c r="C47" s="38" t="s">
        <v>97</v>
      </c>
      <c r="D47" s="38">
        <v>6</v>
      </c>
      <c r="E47" s="31"/>
      <c r="F47" s="31"/>
      <c r="G47" s="18"/>
      <c r="H47" s="18">
        <f t="shared" si="0"/>
        <v>0</v>
      </c>
    </row>
    <row r="48" spans="1:8" x14ac:dyDescent="0.35">
      <c r="A48" s="14">
        <v>45</v>
      </c>
      <c r="B48" s="29" t="s">
        <v>402</v>
      </c>
      <c r="C48" s="38" t="s">
        <v>97</v>
      </c>
      <c r="D48" s="38">
        <v>6</v>
      </c>
      <c r="E48" s="31"/>
      <c r="F48" s="31"/>
      <c r="G48" s="18"/>
      <c r="H48" s="18">
        <f t="shared" si="0"/>
        <v>0</v>
      </c>
    </row>
    <row r="49" spans="1:8" x14ac:dyDescent="0.35">
      <c r="A49" s="14">
        <v>46</v>
      </c>
      <c r="B49" s="29" t="s">
        <v>403</v>
      </c>
      <c r="C49" s="38" t="s">
        <v>97</v>
      </c>
      <c r="D49" s="38">
        <v>6</v>
      </c>
      <c r="E49" s="31"/>
      <c r="F49" s="31"/>
      <c r="G49" s="18"/>
      <c r="H49" s="18">
        <f t="shared" si="0"/>
        <v>0</v>
      </c>
    </row>
    <row r="50" spans="1:8" x14ac:dyDescent="0.35">
      <c r="A50" s="14">
        <v>47</v>
      </c>
      <c r="B50" s="29" t="s">
        <v>404</v>
      </c>
      <c r="C50" s="38" t="s">
        <v>97</v>
      </c>
      <c r="D50" s="38">
        <v>6</v>
      </c>
      <c r="E50" s="31"/>
      <c r="F50" s="31"/>
      <c r="G50" s="18"/>
      <c r="H50" s="18">
        <f t="shared" si="0"/>
        <v>0</v>
      </c>
    </row>
    <row r="51" spans="1:8" x14ac:dyDescent="0.35">
      <c r="A51" s="14">
        <v>48</v>
      </c>
      <c r="B51" s="29" t="s">
        <v>405</v>
      </c>
      <c r="C51" s="38" t="s">
        <v>97</v>
      </c>
      <c r="D51" s="38">
        <v>6</v>
      </c>
      <c r="E51" s="31"/>
      <c r="F51" s="31"/>
      <c r="G51" s="18"/>
      <c r="H51" s="18">
        <f t="shared" si="0"/>
        <v>0</v>
      </c>
    </row>
    <row r="52" spans="1:8" x14ac:dyDescent="0.35">
      <c r="A52" s="14">
        <v>49</v>
      </c>
      <c r="B52" s="29" t="s">
        <v>406</v>
      </c>
      <c r="C52" s="38" t="s">
        <v>97</v>
      </c>
      <c r="D52" s="38">
        <v>6</v>
      </c>
      <c r="E52" s="31"/>
      <c r="F52" s="31"/>
      <c r="G52" s="18"/>
      <c r="H52" s="18">
        <f t="shared" si="0"/>
        <v>0</v>
      </c>
    </row>
    <row r="53" spans="1:8" x14ac:dyDescent="0.35">
      <c r="A53" s="14">
        <v>50</v>
      </c>
      <c r="B53" s="29" t="s">
        <v>407</v>
      </c>
      <c r="C53" s="38" t="s">
        <v>97</v>
      </c>
      <c r="D53" s="38">
        <v>6</v>
      </c>
      <c r="E53" s="31"/>
      <c r="F53" s="31"/>
      <c r="G53" s="18"/>
      <c r="H53" s="18">
        <f t="shared" si="0"/>
        <v>0</v>
      </c>
    </row>
    <row r="54" spans="1:8" x14ac:dyDescent="0.35">
      <c r="A54" s="14">
        <v>51</v>
      </c>
      <c r="B54" s="29" t="s">
        <v>408</v>
      </c>
      <c r="C54" s="38" t="s">
        <v>97</v>
      </c>
      <c r="D54" s="38">
        <v>8</v>
      </c>
      <c r="E54" s="31"/>
      <c r="F54" s="31"/>
      <c r="G54" s="18"/>
      <c r="H54" s="18">
        <f t="shared" si="0"/>
        <v>0</v>
      </c>
    </row>
    <row r="55" spans="1:8" x14ac:dyDescent="0.35">
      <c r="A55" s="14">
        <v>52</v>
      </c>
      <c r="B55" s="29" t="s">
        <v>409</v>
      </c>
      <c r="C55" s="38" t="s">
        <v>97</v>
      </c>
      <c r="D55" s="38">
        <v>4</v>
      </c>
      <c r="E55" s="31"/>
      <c r="F55" s="31"/>
      <c r="G55" s="18"/>
      <c r="H55" s="18">
        <f t="shared" si="0"/>
        <v>0</v>
      </c>
    </row>
    <row r="56" spans="1:8" x14ac:dyDescent="0.35">
      <c r="A56" s="14">
        <v>53</v>
      </c>
      <c r="B56" s="29" t="s">
        <v>410</v>
      </c>
      <c r="C56" s="38" t="s">
        <v>97</v>
      </c>
      <c r="D56" s="38">
        <v>8</v>
      </c>
      <c r="E56" s="31"/>
      <c r="F56" s="31"/>
      <c r="G56" s="18"/>
      <c r="H56" s="18">
        <f t="shared" si="0"/>
        <v>0</v>
      </c>
    </row>
    <row r="57" spans="1:8" ht="27.85" x14ac:dyDescent="0.35">
      <c r="A57" s="14">
        <v>54</v>
      </c>
      <c r="B57" s="29" t="s">
        <v>411</v>
      </c>
      <c r="C57" s="38" t="s">
        <v>97</v>
      </c>
      <c r="D57" s="38">
        <v>10</v>
      </c>
      <c r="E57" s="31"/>
      <c r="F57" s="31"/>
      <c r="G57" s="18"/>
      <c r="H57" s="18">
        <f t="shared" si="0"/>
        <v>0</v>
      </c>
    </row>
    <row r="58" spans="1:8" x14ac:dyDescent="0.35">
      <c r="A58" s="14">
        <v>55</v>
      </c>
      <c r="B58" s="29" t="s">
        <v>412</v>
      </c>
      <c r="C58" s="38" t="s">
        <v>97</v>
      </c>
      <c r="D58" s="38">
        <v>10</v>
      </c>
      <c r="E58" s="31"/>
      <c r="F58" s="31"/>
      <c r="G58" s="18"/>
      <c r="H58" s="18">
        <f t="shared" si="0"/>
        <v>0</v>
      </c>
    </row>
    <row r="59" spans="1:8" x14ac:dyDescent="0.35">
      <c r="A59" s="14">
        <v>56</v>
      </c>
      <c r="B59" s="29" t="s">
        <v>413</v>
      </c>
      <c r="C59" s="38" t="s">
        <v>97</v>
      </c>
      <c r="D59" s="38">
        <v>10</v>
      </c>
      <c r="E59" s="31"/>
      <c r="F59" s="31"/>
      <c r="G59" s="18"/>
      <c r="H59" s="18">
        <f t="shared" si="0"/>
        <v>0</v>
      </c>
    </row>
    <row r="60" spans="1:8" x14ac:dyDescent="0.35">
      <c r="A60" s="14">
        <v>57</v>
      </c>
      <c r="B60" s="29" t="s">
        <v>414</v>
      </c>
      <c r="C60" s="38" t="s">
        <v>97</v>
      </c>
      <c r="D60" s="38">
        <v>10</v>
      </c>
      <c r="E60" s="31"/>
      <c r="F60" s="31"/>
      <c r="G60" s="18"/>
      <c r="H60" s="18">
        <f t="shared" si="0"/>
        <v>0</v>
      </c>
    </row>
    <row r="61" spans="1:8" x14ac:dyDescent="0.35">
      <c r="A61" s="14">
        <v>58</v>
      </c>
      <c r="B61" s="29" t="s">
        <v>415</v>
      </c>
      <c r="C61" s="38" t="s">
        <v>97</v>
      </c>
      <c r="D61" s="38">
        <v>10</v>
      </c>
      <c r="E61" s="31"/>
      <c r="F61" s="31"/>
      <c r="G61" s="18"/>
      <c r="H61" s="18">
        <f t="shared" si="0"/>
        <v>0</v>
      </c>
    </row>
    <row r="62" spans="1:8" x14ac:dyDescent="0.35">
      <c r="A62" s="14">
        <v>59</v>
      </c>
      <c r="B62" s="29" t="s">
        <v>416</v>
      </c>
      <c r="C62" s="38" t="s">
        <v>97</v>
      </c>
      <c r="D62" s="38">
        <v>10</v>
      </c>
      <c r="E62" s="31"/>
      <c r="F62" s="31"/>
      <c r="G62" s="18"/>
      <c r="H62" s="18">
        <f t="shared" si="0"/>
        <v>0</v>
      </c>
    </row>
    <row r="63" spans="1:8" x14ac:dyDescent="0.35">
      <c r="A63" s="14">
        <v>60</v>
      </c>
      <c r="B63" s="25" t="s">
        <v>417</v>
      </c>
      <c r="C63" s="14" t="s">
        <v>97</v>
      </c>
      <c r="D63" s="14">
        <v>10</v>
      </c>
      <c r="E63" s="31"/>
      <c r="F63" s="31"/>
      <c r="G63" s="18"/>
      <c r="H63" s="18">
        <f t="shared" si="0"/>
        <v>0</v>
      </c>
    </row>
    <row r="64" spans="1:8" x14ac:dyDescent="0.35">
      <c r="A64" s="14">
        <v>61</v>
      </c>
      <c r="B64" s="25" t="s">
        <v>418</v>
      </c>
      <c r="C64" s="14" t="s">
        <v>97</v>
      </c>
      <c r="D64" s="14">
        <v>10</v>
      </c>
      <c r="E64" s="31"/>
      <c r="F64" s="31"/>
      <c r="G64" s="18"/>
      <c r="H64" s="18">
        <f t="shared" si="0"/>
        <v>0</v>
      </c>
    </row>
    <row r="65" spans="1:8" x14ac:dyDescent="0.35">
      <c r="A65" s="14">
        <v>62</v>
      </c>
      <c r="B65" s="25" t="s">
        <v>419</v>
      </c>
      <c r="C65" s="14" t="s">
        <v>97</v>
      </c>
      <c r="D65" s="14">
        <v>10</v>
      </c>
      <c r="E65" s="31"/>
      <c r="F65" s="31"/>
      <c r="G65" s="18"/>
      <c r="H65" s="18">
        <f t="shared" si="0"/>
        <v>0</v>
      </c>
    </row>
    <row r="66" spans="1:8" x14ac:dyDescent="0.35">
      <c r="A66" s="14">
        <v>63</v>
      </c>
      <c r="B66" s="25" t="s">
        <v>420</v>
      </c>
      <c r="C66" s="14" t="s">
        <v>97</v>
      </c>
      <c r="D66" s="14">
        <v>10</v>
      </c>
      <c r="E66" s="31"/>
      <c r="F66" s="31"/>
      <c r="G66" s="18"/>
      <c r="H66" s="18">
        <f t="shared" si="0"/>
        <v>0</v>
      </c>
    </row>
    <row r="67" spans="1:8" x14ac:dyDescent="0.35">
      <c r="A67" s="14">
        <v>64</v>
      </c>
      <c r="B67" s="25" t="s">
        <v>421</v>
      </c>
      <c r="C67" s="14" t="s">
        <v>97</v>
      </c>
      <c r="D67" s="14">
        <v>10</v>
      </c>
      <c r="E67" s="31"/>
      <c r="F67" s="31"/>
      <c r="G67" s="18"/>
      <c r="H67" s="18">
        <f t="shared" si="0"/>
        <v>0</v>
      </c>
    </row>
    <row r="68" spans="1:8" x14ac:dyDescent="0.35">
      <c r="A68" s="14">
        <v>65</v>
      </c>
      <c r="B68" s="25" t="s">
        <v>422</v>
      </c>
      <c r="C68" s="14" t="s">
        <v>97</v>
      </c>
      <c r="D68" s="14">
        <v>10</v>
      </c>
      <c r="E68" s="31"/>
      <c r="F68" s="31"/>
      <c r="G68" s="18"/>
      <c r="H68" s="18">
        <f t="shared" si="0"/>
        <v>0</v>
      </c>
    </row>
    <row r="69" spans="1:8" x14ac:dyDescent="0.35">
      <c r="A69" s="14">
        <v>66</v>
      </c>
      <c r="B69" s="25" t="s">
        <v>423</v>
      </c>
      <c r="C69" s="14" t="s">
        <v>97</v>
      </c>
      <c r="D69" s="14">
        <v>8</v>
      </c>
      <c r="E69" s="31"/>
      <c r="F69" s="31"/>
      <c r="G69" s="18"/>
      <c r="H69" s="18">
        <f t="shared" ref="H69:H95" si="1">D69*G69</f>
        <v>0</v>
      </c>
    </row>
    <row r="70" spans="1:8" x14ac:dyDescent="0.35">
      <c r="A70" s="14">
        <v>67</v>
      </c>
      <c r="B70" s="25" t="s">
        <v>424</v>
      </c>
      <c r="C70" s="14" t="s">
        <v>97</v>
      </c>
      <c r="D70" s="14">
        <v>8</v>
      </c>
      <c r="E70" s="31"/>
      <c r="F70" s="31"/>
      <c r="G70" s="18"/>
      <c r="H70" s="18">
        <f t="shared" si="1"/>
        <v>0</v>
      </c>
    </row>
    <row r="71" spans="1:8" x14ac:dyDescent="0.35">
      <c r="A71" s="14">
        <v>68</v>
      </c>
      <c r="B71" s="25" t="s">
        <v>425</v>
      </c>
      <c r="C71" s="14" t="s">
        <v>97</v>
      </c>
      <c r="D71" s="14">
        <v>4</v>
      </c>
      <c r="E71" s="31"/>
      <c r="F71" s="31"/>
      <c r="G71" s="18"/>
      <c r="H71" s="18">
        <f t="shared" si="1"/>
        <v>0</v>
      </c>
    </row>
    <row r="72" spans="1:8" x14ac:dyDescent="0.35">
      <c r="A72" s="14">
        <v>69</v>
      </c>
      <c r="B72" s="25" t="s">
        <v>426</v>
      </c>
      <c r="C72" s="14" t="s">
        <v>97</v>
      </c>
      <c r="D72" s="14">
        <v>2</v>
      </c>
      <c r="E72" s="31"/>
      <c r="F72" s="31"/>
      <c r="G72" s="18"/>
      <c r="H72" s="18">
        <f t="shared" si="1"/>
        <v>0</v>
      </c>
    </row>
    <row r="73" spans="1:8" x14ac:dyDescent="0.35">
      <c r="A73" s="14">
        <v>70</v>
      </c>
      <c r="B73" s="25" t="s">
        <v>427</v>
      </c>
      <c r="C73" s="14" t="s">
        <v>97</v>
      </c>
      <c r="D73" s="14">
        <v>8</v>
      </c>
      <c r="E73" s="31"/>
      <c r="F73" s="31"/>
      <c r="G73" s="18"/>
      <c r="H73" s="18">
        <f t="shared" si="1"/>
        <v>0</v>
      </c>
    </row>
    <row r="74" spans="1:8" x14ac:dyDescent="0.35">
      <c r="A74" s="14">
        <v>71</v>
      </c>
      <c r="B74" s="25" t="s">
        <v>428</v>
      </c>
      <c r="C74" s="14" t="s">
        <v>97</v>
      </c>
      <c r="D74" s="14">
        <v>8</v>
      </c>
      <c r="E74" s="31"/>
      <c r="F74" s="31"/>
      <c r="G74" s="18"/>
      <c r="H74" s="18">
        <f t="shared" si="1"/>
        <v>0</v>
      </c>
    </row>
    <row r="75" spans="1:8" x14ac:dyDescent="0.35">
      <c r="A75" s="14">
        <v>72</v>
      </c>
      <c r="B75" s="25" t="s">
        <v>429</v>
      </c>
      <c r="C75" s="14" t="s">
        <v>97</v>
      </c>
      <c r="D75" s="14">
        <v>6</v>
      </c>
      <c r="E75" s="31"/>
      <c r="F75" s="31"/>
      <c r="G75" s="18"/>
      <c r="H75" s="18">
        <f t="shared" si="1"/>
        <v>0</v>
      </c>
    </row>
    <row r="76" spans="1:8" x14ac:dyDescent="0.35">
      <c r="A76" s="14">
        <v>73</v>
      </c>
      <c r="B76" s="25" t="s">
        <v>430</v>
      </c>
      <c r="C76" s="14" t="s">
        <v>97</v>
      </c>
      <c r="D76" s="14">
        <v>6</v>
      </c>
      <c r="E76" s="31"/>
      <c r="F76" s="31"/>
      <c r="G76" s="18"/>
      <c r="H76" s="18">
        <f t="shared" si="1"/>
        <v>0</v>
      </c>
    </row>
    <row r="77" spans="1:8" x14ac:dyDescent="0.35">
      <c r="A77" s="14">
        <v>74</v>
      </c>
      <c r="B77" s="25" t="s">
        <v>431</v>
      </c>
      <c r="C77" s="14" t="s">
        <v>97</v>
      </c>
      <c r="D77" s="14">
        <v>6</v>
      </c>
      <c r="E77" s="31"/>
      <c r="F77" s="31"/>
      <c r="G77" s="18"/>
      <c r="H77" s="18">
        <f t="shared" si="1"/>
        <v>0</v>
      </c>
    </row>
    <row r="78" spans="1:8" x14ac:dyDescent="0.35">
      <c r="A78" s="14">
        <v>75</v>
      </c>
      <c r="B78" s="25" t="s">
        <v>432</v>
      </c>
      <c r="C78" s="14" t="s">
        <v>97</v>
      </c>
      <c r="D78" s="14">
        <v>4</v>
      </c>
      <c r="E78" s="31"/>
      <c r="F78" s="31"/>
      <c r="G78" s="18"/>
      <c r="H78" s="18">
        <f t="shared" si="1"/>
        <v>0</v>
      </c>
    </row>
    <row r="79" spans="1:8" x14ac:dyDescent="0.35">
      <c r="A79" s="14">
        <v>76</v>
      </c>
      <c r="B79" s="25" t="s">
        <v>433</v>
      </c>
      <c r="C79" s="14" t="s">
        <v>97</v>
      </c>
      <c r="D79" s="14">
        <v>10</v>
      </c>
      <c r="E79" s="31"/>
      <c r="F79" s="31"/>
      <c r="G79" s="18"/>
      <c r="H79" s="18">
        <f t="shared" si="1"/>
        <v>0</v>
      </c>
    </row>
    <row r="80" spans="1:8" x14ac:dyDescent="0.35">
      <c r="A80" s="14">
        <v>77</v>
      </c>
      <c r="B80" s="25" t="s">
        <v>434</v>
      </c>
      <c r="C80" s="14" t="s">
        <v>97</v>
      </c>
      <c r="D80" s="14">
        <v>10</v>
      </c>
      <c r="E80" s="31"/>
      <c r="F80" s="31"/>
      <c r="G80" s="18"/>
      <c r="H80" s="18">
        <f t="shared" si="1"/>
        <v>0</v>
      </c>
    </row>
    <row r="81" spans="1:8" x14ac:dyDescent="0.35">
      <c r="A81" s="14">
        <v>78</v>
      </c>
      <c r="B81" s="25" t="s">
        <v>435</v>
      </c>
      <c r="C81" s="14" t="s">
        <v>97</v>
      </c>
      <c r="D81" s="14">
        <v>10</v>
      </c>
      <c r="E81" s="31"/>
      <c r="F81" s="31"/>
      <c r="G81" s="18"/>
      <c r="H81" s="18">
        <f t="shared" si="1"/>
        <v>0</v>
      </c>
    </row>
    <row r="82" spans="1:8" x14ac:dyDescent="0.35">
      <c r="A82" s="14">
        <v>79</v>
      </c>
      <c r="B82" s="25" t="s">
        <v>436</v>
      </c>
      <c r="C82" s="14" t="s">
        <v>97</v>
      </c>
      <c r="D82" s="14">
        <v>10</v>
      </c>
      <c r="E82" s="31"/>
      <c r="F82" s="31"/>
      <c r="G82" s="18"/>
      <c r="H82" s="18">
        <f t="shared" si="1"/>
        <v>0</v>
      </c>
    </row>
    <row r="83" spans="1:8" x14ac:dyDescent="0.35">
      <c r="A83" s="14">
        <v>80</v>
      </c>
      <c r="B83" s="19" t="s">
        <v>437</v>
      </c>
      <c r="C83" s="14" t="s">
        <v>97</v>
      </c>
      <c r="D83" s="14">
        <v>10</v>
      </c>
      <c r="E83" s="31"/>
      <c r="F83" s="31"/>
      <c r="G83" s="18"/>
      <c r="H83" s="18">
        <f t="shared" si="1"/>
        <v>0</v>
      </c>
    </row>
    <row r="84" spans="1:8" x14ac:dyDescent="0.35">
      <c r="A84" s="14">
        <v>81</v>
      </c>
      <c r="B84" s="19" t="s">
        <v>438</v>
      </c>
      <c r="C84" s="14" t="s">
        <v>97</v>
      </c>
      <c r="D84" s="14">
        <v>10</v>
      </c>
      <c r="E84" s="31"/>
      <c r="F84" s="31"/>
      <c r="G84" s="18"/>
      <c r="H84" s="18">
        <f t="shared" si="1"/>
        <v>0</v>
      </c>
    </row>
    <row r="85" spans="1:8" x14ac:dyDescent="0.35">
      <c r="A85" s="14">
        <v>82</v>
      </c>
      <c r="B85" s="19" t="s">
        <v>439</v>
      </c>
      <c r="C85" s="14" t="s">
        <v>97</v>
      </c>
      <c r="D85" s="14">
        <v>10</v>
      </c>
      <c r="E85" s="31"/>
      <c r="F85" s="31"/>
      <c r="G85" s="18"/>
      <c r="H85" s="18">
        <f t="shared" si="1"/>
        <v>0</v>
      </c>
    </row>
    <row r="86" spans="1:8" x14ac:dyDescent="0.35">
      <c r="A86" s="14">
        <v>83</v>
      </c>
      <c r="B86" s="19" t="s">
        <v>440</v>
      </c>
      <c r="C86" s="14" t="s">
        <v>97</v>
      </c>
      <c r="D86" s="14">
        <v>10</v>
      </c>
      <c r="E86" s="31"/>
      <c r="F86" s="31"/>
      <c r="G86" s="18"/>
      <c r="H86" s="18">
        <f t="shared" si="1"/>
        <v>0</v>
      </c>
    </row>
    <row r="87" spans="1:8" x14ac:dyDescent="0.35">
      <c r="A87" s="14">
        <v>84</v>
      </c>
      <c r="B87" s="19" t="s">
        <v>441</v>
      </c>
      <c r="C87" s="14" t="s">
        <v>97</v>
      </c>
      <c r="D87" s="14">
        <v>10</v>
      </c>
      <c r="E87" s="31"/>
      <c r="F87" s="31"/>
      <c r="G87" s="18"/>
      <c r="H87" s="18">
        <f t="shared" si="1"/>
        <v>0</v>
      </c>
    </row>
    <row r="88" spans="1:8" x14ac:dyDescent="0.35">
      <c r="A88" s="14">
        <v>85</v>
      </c>
      <c r="B88" s="19" t="s">
        <v>442</v>
      </c>
      <c r="C88" s="14" t="s">
        <v>97</v>
      </c>
      <c r="D88" s="14">
        <v>10</v>
      </c>
      <c r="E88" s="31"/>
      <c r="F88" s="31"/>
      <c r="G88" s="18"/>
      <c r="H88" s="18">
        <f t="shared" si="1"/>
        <v>0</v>
      </c>
    </row>
    <row r="89" spans="1:8" x14ac:dyDescent="0.35">
      <c r="A89" s="14">
        <v>86</v>
      </c>
      <c r="B89" s="19" t="s">
        <v>443</v>
      </c>
      <c r="C89" s="14" t="s">
        <v>97</v>
      </c>
      <c r="D89" s="14">
        <v>6</v>
      </c>
      <c r="E89" s="31"/>
      <c r="F89" s="31"/>
      <c r="G89" s="18"/>
      <c r="H89" s="18">
        <f t="shared" si="1"/>
        <v>0</v>
      </c>
    </row>
    <row r="90" spans="1:8" x14ac:dyDescent="0.35">
      <c r="A90" s="14">
        <v>87</v>
      </c>
      <c r="B90" s="19" t="s">
        <v>444</v>
      </c>
      <c r="C90" s="14" t="s">
        <v>97</v>
      </c>
      <c r="D90" s="14">
        <v>6</v>
      </c>
      <c r="E90" s="31"/>
      <c r="F90" s="31"/>
      <c r="G90" s="18"/>
      <c r="H90" s="18">
        <f t="shared" si="1"/>
        <v>0</v>
      </c>
    </row>
    <row r="91" spans="1:8" x14ac:dyDescent="0.35">
      <c r="A91" s="14">
        <v>88</v>
      </c>
      <c r="B91" s="19" t="s">
        <v>445</v>
      </c>
      <c r="C91" s="14" t="s">
        <v>97</v>
      </c>
      <c r="D91" s="14">
        <v>4</v>
      </c>
      <c r="E91" s="31"/>
      <c r="F91" s="31"/>
      <c r="G91" s="18"/>
      <c r="H91" s="18">
        <f t="shared" si="1"/>
        <v>0</v>
      </c>
    </row>
    <row r="92" spans="1:8" x14ac:dyDescent="0.35">
      <c r="A92" s="14">
        <v>89</v>
      </c>
      <c r="B92" s="19" t="s">
        <v>446</v>
      </c>
      <c r="C92" s="14" t="s">
        <v>97</v>
      </c>
      <c r="D92" s="14">
        <v>10</v>
      </c>
      <c r="E92" s="31"/>
      <c r="F92" s="31"/>
      <c r="G92" s="18"/>
      <c r="H92" s="18">
        <f t="shared" si="1"/>
        <v>0</v>
      </c>
    </row>
    <row r="93" spans="1:8" x14ac:dyDescent="0.35">
      <c r="A93" s="14">
        <v>90</v>
      </c>
      <c r="B93" s="19" t="s">
        <v>447</v>
      </c>
      <c r="C93" s="14" t="s">
        <v>97</v>
      </c>
      <c r="D93" s="14">
        <v>10</v>
      </c>
      <c r="E93" s="31"/>
      <c r="F93" s="31"/>
      <c r="G93" s="18"/>
      <c r="H93" s="18">
        <f t="shared" si="1"/>
        <v>0</v>
      </c>
    </row>
    <row r="94" spans="1:8" x14ac:dyDescent="0.35">
      <c r="A94" s="14">
        <v>91</v>
      </c>
      <c r="B94" s="19" t="s">
        <v>448</v>
      </c>
      <c r="C94" s="14" t="s">
        <v>97</v>
      </c>
      <c r="D94" s="14">
        <v>10</v>
      </c>
      <c r="E94" s="31"/>
      <c r="F94" s="31"/>
      <c r="G94" s="18"/>
      <c r="H94" s="18">
        <f t="shared" si="1"/>
        <v>0</v>
      </c>
    </row>
    <row r="95" spans="1:8" x14ac:dyDescent="0.35">
      <c r="A95" s="14">
        <v>92</v>
      </c>
      <c r="B95" s="19" t="s">
        <v>449</v>
      </c>
      <c r="C95" s="14" t="s">
        <v>97</v>
      </c>
      <c r="D95" s="14">
        <v>10</v>
      </c>
      <c r="E95" s="31"/>
      <c r="F95" s="31"/>
      <c r="G95" s="18"/>
      <c r="H95" s="18">
        <f t="shared" si="1"/>
        <v>0</v>
      </c>
    </row>
    <row r="96" spans="1:8" x14ac:dyDescent="0.35">
      <c r="A96" s="50" t="s">
        <v>466</v>
      </c>
      <c r="B96" s="50"/>
      <c r="C96" s="50"/>
      <c r="D96" s="50"/>
      <c r="E96" s="50"/>
      <c r="F96" s="50"/>
      <c r="G96" s="50"/>
      <c r="H96" s="18">
        <f>SUM(H4:H95)</f>
        <v>0</v>
      </c>
    </row>
  </sheetData>
  <mergeCells count="1">
    <mergeCell ref="A96:G96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D7DEA1-E17E-455A-A541-88301953B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DF341B-641B-4BF5-83DB-FFE6AB419193}">
  <ds:schemaRefs>
    <ds:schemaRef ds:uri="3db48862-3d5a-4b5b-a8ee-b1270852f994"/>
    <ds:schemaRef ds:uri="http://schemas.microsoft.com/office/infopath/2007/PartnerControls"/>
    <ds:schemaRef ds:uri="http://www.w3.org/XML/1998/namespace"/>
    <ds:schemaRef ds:uri="85113f9b-7792-4c7d-945d-fa494ca64e04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9A2AA84-462F-40B8-866F-8E0F6752B0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Suvestinė</vt:lpstr>
      <vt:lpstr>Pramoninės žarnos ir jungtys</vt:lpstr>
      <vt:lpstr>Filtrai</vt:lpstr>
      <vt:lpstr>Cinkuoti vamzdžiai ir sujungima</vt:lpstr>
      <vt:lpstr>Remontinės movos ir apkabos</vt:lpstr>
      <vt:lpstr>Srieginiai sujungimai vamzdynam</vt:lpstr>
      <vt:lpstr>Kompensatoriai</vt:lpstr>
      <vt:lpstr>Presuojami vamzdžiai ir sujung</vt:lpstr>
      <vt:lpstr>Flanšiniai sujungimai</vt:lpstr>
      <vt:lpstr>Virinami sujungimai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Justinas Ūsas</dc:creator>
  <cp:keywords/>
  <dc:description/>
  <cp:lastModifiedBy>Gintarė Alonderytė</cp:lastModifiedBy>
  <cp:revision/>
  <dcterms:created xsi:type="dcterms:W3CDTF">2020-07-13T09:29:00Z</dcterms:created>
  <dcterms:modified xsi:type="dcterms:W3CDTF">2026-03-27T07:18:39Z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SIP_Label_3d916b46-673e-4e6b-9b1a-01a4679461ce_Enabled">
    <vt:lpwstr>True</vt:lpwstr>
  </property>
  <property fmtid="{D5CDD505-2E9C-101B-9397-08002B2CF9AE}" pid="4" name="MSIP_Label_3d916b46-673e-4e6b-9b1a-01a4679461ce_SiteId">
    <vt:lpwstr>ea88e983-d65a-47b3-adb4-3e1c6d2110d2</vt:lpwstr>
  </property>
  <property fmtid="{D5CDD505-2E9C-101B-9397-08002B2CF9AE}" pid="5" name="MSIP_Label_3d916b46-673e-4e6b-9b1a-01a4679461ce_Owner">
    <vt:lpwstr>Justinas.Usas@ignitis.lt</vt:lpwstr>
  </property>
  <property fmtid="{D5CDD505-2E9C-101B-9397-08002B2CF9AE}" pid="6" name="MSIP_Label_3d916b46-673e-4e6b-9b1a-01a4679461ce_SetDate">
    <vt:lpwstr>2020-07-15T05:16:38.4056922Z</vt:lpwstr>
  </property>
  <property fmtid="{D5CDD505-2E9C-101B-9397-08002B2CF9AE}" pid="7" name="MSIP_Label_3d916b46-673e-4e6b-9b1a-01a4679461ce_Name">
    <vt:lpwstr>Skirta adresatui</vt:lpwstr>
  </property>
  <property fmtid="{D5CDD505-2E9C-101B-9397-08002B2CF9AE}" pid="8" name="MSIP_Label_3d916b46-673e-4e6b-9b1a-01a4679461ce_Application">
    <vt:lpwstr>Microsoft Azure Information Protection</vt:lpwstr>
  </property>
  <property fmtid="{D5CDD505-2E9C-101B-9397-08002B2CF9AE}" pid="9" name="MSIP_Label_3d916b46-673e-4e6b-9b1a-01a4679461ce_ActionId">
    <vt:lpwstr>27e1fc43-d6f6-453c-b225-0a6ae947cedb</vt:lpwstr>
  </property>
  <property fmtid="{D5CDD505-2E9C-101B-9397-08002B2CF9AE}" pid="10" name="MSIP_Label_3d916b46-673e-4e6b-9b1a-01a4679461ce_Extended_MSFT_Method">
    <vt:lpwstr>Manual</vt:lpwstr>
  </property>
  <property fmtid="{D5CDD505-2E9C-101B-9397-08002B2CF9AE}" pid="11" name="MSIP_Label_4967f987-646f-4bf0-adb6-9f30b29cd8ee_Enabled">
    <vt:lpwstr>True</vt:lpwstr>
  </property>
  <property fmtid="{D5CDD505-2E9C-101B-9397-08002B2CF9AE}" pid="12" name="MSIP_Label_4967f987-646f-4bf0-adb6-9f30b29cd8ee_SiteId">
    <vt:lpwstr>ea88e983-d65a-47b3-adb4-3e1c6d2110d2</vt:lpwstr>
  </property>
  <property fmtid="{D5CDD505-2E9C-101B-9397-08002B2CF9AE}" pid="13" name="MSIP_Label_4967f987-646f-4bf0-adb6-9f30b29cd8ee_Owner">
    <vt:lpwstr>Justinas.Usas@ignitis.lt</vt:lpwstr>
  </property>
  <property fmtid="{D5CDD505-2E9C-101B-9397-08002B2CF9AE}" pid="14" name="MSIP_Label_4967f987-646f-4bf0-adb6-9f30b29cd8ee_SetDate">
    <vt:lpwstr>2020-07-15T05:16:38.4056922Z</vt:lpwstr>
  </property>
  <property fmtid="{D5CDD505-2E9C-101B-9397-08002B2CF9AE}" pid="15" name="MSIP_Label_4967f987-646f-4bf0-adb6-9f30b29cd8ee_Name">
    <vt:lpwstr>Skirta adresatui</vt:lpwstr>
  </property>
  <property fmtid="{D5CDD505-2E9C-101B-9397-08002B2CF9AE}" pid="16" name="MSIP_Label_4967f987-646f-4bf0-adb6-9f30b29cd8ee_Application">
    <vt:lpwstr>Microsoft Azure Information Protection</vt:lpwstr>
  </property>
  <property fmtid="{D5CDD505-2E9C-101B-9397-08002B2CF9AE}" pid="17" name="MSIP_Label_4967f987-646f-4bf0-adb6-9f30b29cd8ee_ActionId">
    <vt:lpwstr>27e1fc43-d6f6-453c-b225-0a6ae947cedb</vt:lpwstr>
  </property>
  <property fmtid="{D5CDD505-2E9C-101B-9397-08002B2CF9AE}" pid="18" name="MSIP_Label_4967f987-646f-4bf0-adb6-9f30b29cd8ee_Parent">
    <vt:lpwstr>3d916b46-673e-4e6b-9b1a-01a4679461ce</vt:lpwstr>
  </property>
  <property fmtid="{D5CDD505-2E9C-101B-9397-08002B2CF9AE}" pid="19" name="MSIP_Label_4967f987-646f-4bf0-adb6-9f30b29cd8ee_Extended_MSFT_Method">
    <vt:lpwstr>Manual</vt:lpwstr>
  </property>
  <property fmtid="{D5CDD505-2E9C-101B-9397-08002B2CF9AE}" pid="20" name="Sensitivity">
    <vt:lpwstr>Skirta adresatui Skirta adresatui</vt:lpwstr>
  </property>
  <property fmtid="{D5CDD505-2E9C-101B-9397-08002B2CF9AE}" pid="21" name="MediaServiceImageTags">
    <vt:lpwstr/>
  </property>
</Properties>
</file>